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G:\Для САВИНОВОЙ Л.В_\0_2012-2020_Комиссия по разработке ТПОМС\1_2026 Комиссия по разработке ТПОМС на 2026 год\Протокол №6_Vмо\Приложения к протоколу №6\"/>
    </mc:Choice>
  </mc:AlternateContent>
  <bookViews>
    <workbookView xWindow="0" yWindow="0" windowWidth="28800" windowHeight="12435"/>
  </bookViews>
  <sheets>
    <sheet name="анализ" sheetId="1" r:id="rId1"/>
  </sheets>
  <externalReferences>
    <externalReference r:id="rId2"/>
    <externalReference r:id="rId3"/>
  </externalReferences>
  <definedNames>
    <definedName name="_тарифксг">[1]Лист1!$A$1:$D$102</definedName>
    <definedName name="_xlnm._FilterDatabase" localSheetId="0" hidden="1">анализ!$A$7:$AE$32</definedName>
    <definedName name="Database" localSheetId="0">#REF!</definedName>
    <definedName name="Database">#REF!</definedName>
    <definedName name="Kbcn" localSheetId="0">#REF!</definedName>
    <definedName name="Kbcn">#REF!</definedName>
    <definedName name="res2_range" localSheetId="0">#REF!</definedName>
    <definedName name="res2_range">#REF!</definedName>
    <definedName name="XLRPARAMS_ISP_FIO" hidden="1">[2]XLR_NoRangeSheet!$B$6</definedName>
    <definedName name="XLRPARAMS_MP_NAME" hidden="1">[2]XLR_NoRangeSheet!$D$6</definedName>
    <definedName name="XLRPARAMS_STR_PERIOD" hidden="1">[2]XLR_NoRangeSheet!$C$6</definedName>
    <definedName name="_xlnm.Database" localSheetId="0">#REF!</definedName>
    <definedName name="_xlnm.Database">#REF!</definedName>
    <definedName name="_xlnm.Print_Titles" localSheetId="0">анализ!$A:$C,анализ!$3:$7</definedName>
    <definedName name="_xlnm.Print_Area" localSheetId="0">анализ!$A$1:$AD$34</definedName>
    <definedName name="соимость" localSheetId="0">#REF!</definedName>
    <definedName name="соимость">#REF!</definedName>
    <definedName name="ЭКО" localSheetId="0">#REF!</definedName>
    <definedName name="ЭКО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<sst xmlns="http://schemas.openxmlformats.org/spreadsheetml/2006/main" count="118" uniqueCount="76">
  <si>
    <t>Анализ предложений ГБУЗ «Областной онкологический клинический диспансер» (исх. №800 от 19.03.2026) по вопросу корректировки распределенных между медицинскими организациями объемов лекарственной терапии по профилю "онкология"</t>
  </si>
  <si>
    <t>Наименование КСГ</t>
  </si>
  <si>
    <t>Код КСГ</t>
  </si>
  <si>
    <t>Тариф, в руб.</t>
  </si>
  <si>
    <t>ГБУЗ «Областной онкологический диспансер»</t>
  </si>
  <si>
    <t>Отклонение («+» неисполнены,
 «-» превышение над распределенными)
 (Протокол №4 от 16.03.2026  - Факт за  январь-февраль 2026г.)</t>
  </si>
  <si>
    <t>Отклонение («-» превышение над распределенными)
 (Протокол №4 от 16.03.2026 - Факт за  январь-февраль 2026г.)</t>
  </si>
  <si>
    <t>Предложения МО</t>
  </si>
  <si>
    <t>Распределено на 2026г. (Протокол №4 от 16.03.2026)</t>
  </si>
  <si>
    <t xml:space="preserve">Распределено на 2026 год + изменения </t>
  </si>
  <si>
    <t>Факт за 2025 год (Протокол №2 от 23.01.2026)</t>
  </si>
  <si>
    <t>Отклонение распределенных  объемов с учетом изменений от фактических объемов                                                      («+» - проект распределения превышает факт
«-» - недостаток)</t>
  </si>
  <si>
    <t>Отклонение ( предложения МО от распределенных объемов)</t>
  </si>
  <si>
    <t>Фактическое количество случаев за 2025 год с применением схем лечения, включащим только таблетированные препараты</t>
  </si>
  <si>
    <t>"- "</t>
  </si>
  <si>
    <r>
      <t xml:space="preserve">Проверка Предложений Комисии (Распределено - Факт + Предложения </t>
    </r>
    <r>
      <rPr>
        <b/>
        <sz val="18"/>
        <rFont val="Times New Roman"/>
        <family val="1"/>
        <charset val="204"/>
      </rPr>
      <t>не должно быть меньше нуля</t>
    </r>
    <r>
      <rPr>
        <sz val="18"/>
        <rFont val="Times New Roman"/>
        <family val="1"/>
        <charset val="204"/>
      </rPr>
      <t>)</t>
    </r>
  </si>
  <si>
    <t>случаев лечения</t>
  </si>
  <si>
    <t>объем ФО, в руб.</t>
  </si>
  <si>
    <r>
      <t xml:space="preserve">объема ФО, в руб.= случаи лечения по </t>
    </r>
    <r>
      <rPr>
        <sz val="18"/>
        <color rgb="FFFF00FF"/>
        <rFont val="Times New Roman"/>
        <family val="1"/>
        <charset val="204"/>
      </rPr>
      <t>гр.20-22</t>
    </r>
  </si>
  <si>
    <r>
      <t xml:space="preserve">объема ФО, в руб.= случаи лечения по </t>
    </r>
    <r>
      <rPr>
        <sz val="18"/>
        <color rgb="FFFF00FF"/>
        <rFont val="Times New Roman"/>
        <family val="1"/>
        <charset val="204"/>
      </rPr>
      <t xml:space="preserve">гр.24 </t>
    </r>
    <r>
      <rPr>
        <sz val="18"/>
        <rFont val="Times New Roman"/>
        <family val="1"/>
        <charset val="204"/>
      </rPr>
      <t>* Тариф, руб.</t>
    </r>
  </si>
  <si>
    <t>объем ФО, в руб.
«+» - недостаток
«-» - свободные</t>
  </si>
  <si>
    <t>№ и дата письма МО</t>
  </si>
  <si>
    <t xml:space="preserve">объем ФО, в руб.
</t>
  </si>
  <si>
    <t>Лекарственная терапия при злокачественных новообразованиях (кроме лимфоидной и кроветворной тканей), взрослые (уровень 1)</t>
  </si>
  <si>
    <t>ds19.157</t>
  </si>
  <si>
    <t>№800 от 19.03.2026</t>
  </si>
  <si>
    <t>Лекарственная терапия при злокачественных новообразованиях (кроме лимфоидной и кроветворной тканей), взрослые (уровень 2)</t>
  </si>
  <si>
    <t>ds19.158</t>
  </si>
  <si>
    <t>Лекарственная терапия при злокачественных новообразованиях (кроме лимфоидной и кроветворной тканей), взрослые (уровень 3)</t>
  </si>
  <si>
    <t>ds19.159</t>
  </si>
  <si>
    <t>Лекарственная терапия при злокачественных новообразованиях (кроме лимфоидной и кроветворной тканей), взрослые (уровень 4)</t>
  </si>
  <si>
    <t>ds19.160</t>
  </si>
  <si>
    <t>Лекарственная терапия при злокачественных новообразованиях (кроме лимфоидной и кроветворной тканей), взрослые (уровень 5)</t>
  </si>
  <si>
    <t>ds19.161</t>
  </si>
  <si>
    <t>Лекарственная терапия при злокачественных новообразованиях (кроме лимфоидной и кроветворной тканей), взрослые (уровень 6)</t>
  </si>
  <si>
    <t>ds19.162</t>
  </si>
  <si>
    <t>Лекарственная терапия при злокачественных новообразованиях (кроме лимфоидной и кроветворной тканей), взрослые (уровень 7)</t>
  </si>
  <si>
    <t>ds19.163</t>
  </si>
  <si>
    <t>Лекарственная терапия при злокачественных новообразованиях (кроме лимфоидной и кроветворной тканей), взрослые (уровень 8)</t>
  </si>
  <si>
    <t>ds19.164</t>
  </si>
  <si>
    <t>Лекарственная терапия при злокачественных новообразованиях (кроме лимфоидной и кроветворной тканей), взрослые (уровень 9)</t>
  </si>
  <si>
    <t>ds19.165</t>
  </si>
  <si>
    <t>Лекарственная терапия при злокачественных новообразованиях (кроме лимфоидной и кроветворной тканей), взрослые (уровень 10)</t>
  </si>
  <si>
    <t>ds19.166</t>
  </si>
  <si>
    <t>Лекарственная терапия при злокачественных новообразованиях (кроме лимфоидной и кроветворной тканей), взрослые (уровень 11)</t>
  </si>
  <si>
    <t>ds19.167</t>
  </si>
  <si>
    <t>Лекарственная терапия при злокачественных новообразованиях (кроме лимфоидной и кроветворной тканей), взрослые (уровень 12)</t>
  </si>
  <si>
    <t>ds19.168</t>
  </si>
  <si>
    <t>Лекарственная терапия при злокачественных новообразованиях (кроме лимфоидной и кроветворной тканей), взрослые (уровень 13)</t>
  </si>
  <si>
    <t>ds19.169</t>
  </si>
  <si>
    <t>Лекарственная терапия при злокачественных новообразованиях (кроме лимфоидной и кроветворной тканей), взрослые (уровень 14)</t>
  </si>
  <si>
    <t>ds19.170</t>
  </si>
  <si>
    <t>Лекарственная терапия при злокачественных новообразованиях (кроме лимфоидной и кроветворной тканей), взрослые (уровень 15)</t>
  </si>
  <si>
    <t>ds19.171</t>
  </si>
  <si>
    <t>Лекарственная терапия при злокачественных новообразованиях (кроме лимфоидной и кроветворной тканей), взрослые (уровень 16)</t>
  </si>
  <si>
    <t>ds19.172</t>
  </si>
  <si>
    <t>Лекарственная терапия при злокачественных новообразованиях (кроме лимфоидной и кроветворной тканей), взрослые (уровень 17)</t>
  </si>
  <si>
    <t>ds19.173</t>
  </si>
  <si>
    <t>Лекарственная терапия при злокачественных новообразованиях (кроме лимфоидной и кроветворной тканей), взрослые (уровень 18)</t>
  </si>
  <si>
    <t>ds19.174</t>
  </si>
  <si>
    <t>Лекарственная терапия при злокачественных новообразованиях (кроме лимфоидной и кроветворной тканей), взрослые (уровень 19)</t>
  </si>
  <si>
    <t>ds19.175</t>
  </si>
  <si>
    <t>Лекарственная терапия при злокачественных новообразованиях (кроме лимфоидной и кроветворной тканей), взрослые (уровень 20)</t>
  </si>
  <si>
    <t>ds19.176</t>
  </si>
  <si>
    <t>Лекарственная терапия при злокачественных новообразованиях (кроме лимфоидной и кроветворной тканей), взрослые (уровень 21)</t>
  </si>
  <si>
    <t>ds19.177</t>
  </si>
  <si>
    <t>Лекарственная терапия при злокачественных новообразованиях (кроме лимфоидной и кроветворной тканей), взрослые (уровень 22)</t>
  </si>
  <si>
    <t>ds19.178</t>
  </si>
  <si>
    <t>Лекарственная терапия при злокачественных новообразованиях (кроме лимфоидной и кроветворной тканей), взрослые (уровень 23)</t>
  </si>
  <si>
    <t>ds19.179</t>
  </si>
  <si>
    <t>Лекарственная терапия при злокачественных новообразованиях (кроме лимфоидной и кроветворной тканей), взрослые (уровень 24)</t>
  </si>
  <si>
    <t>ds19.180</t>
  </si>
  <si>
    <t>ИТОГО по профилю «Онкология»</t>
  </si>
  <si>
    <t>х</t>
  </si>
  <si>
    <t xml:space="preserve">Средняя стоимость </t>
  </si>
  <si>
    <t>Приложение №1.3.18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</si>
</sst>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1" formatCode="_-* #,##0\ _₽_-;\-* #,##0\ _₽_-;_-* &quot;-&quot;\ _₽_-;_-@_-"/>
    <numFmt numFmtId="43" formatCode="_-* #,##0.00\ _₽_-;\-* #,##0.00\ _₽_-;_-* &quot;-&quot;??\ _₽_-;_-@_-"/>
    <numFmt numFmtId="164" formatCode="_-* #,##0.00_р_._-;\-* #,##0.00_р_._-;_-* &quot;-&quot;??_р_._-;_-@_-"/>
    <numFmt numFmtId="165" formatCode="_-* #,##0\ _₽_-;\-* #,##0\ _₽_-;_-* &quot;-&quot;??\ _₽_-;_-@_-"/>
  </numFmts>
  <fonts count="11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22"/>
      <name val="Times New Roman"/>
      <family val="1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20"/>
      <name val="Times New Roman"/>
      <family val="1"/>
      <charset val="204"/>
    </font>
    <font>
      <b/>
      <sz val="36"/>
      <name val="Times New Roman"/>
      <family val="1"/>
      <charset val="204"/>
    </font>
    <font>
      <sz val="18"/>
      <color rgb="FFFF00FF"/>
      <name val="Times New Roman"/>
      <family val="1"/>
      <charset val="204"/>
    </font>
    <font>
      <sz val="26"/>
      <name val="Times New Roman"/>
      <family val="1"/>
      <charset val="204"/>
    </font>
    <font>
      <b/>
      <sz val="20"/>
      <name val="Times New Roman"/>
      <family val="1"/>
      <charset val="204"/>
    </font>
  </fonts>
  <fills count="11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A669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4" tint="0.59999389629810485"/>
        <bgColor indexed="64"/>
      </patternFill>
    </fill>
  </fills>
  <borders count="31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5">
    <xf numFmtId="0" fontId="0" fillId="0" borderId="0"/>
    <xf numFmtId="43" fontId="1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0" borderId="0"/>
  </cellStyleXfs>
  <cellXfs count="147">
    <xf numFmtId="0" fontId="0" fillId="0" borderId="0" xfId="0"/>
    <xf numFmtId="43" fontId="4" fillId="0" borderId="0" xfId="2" applyNumberFormat="1" applyFont="1" applyFill="1" applyBorder="1" applyAlignment="1">
      <alignment vertical="center" wrapText="1"/>
    </xf>
    <xf numFmtId="43" fontId="4" fillId="0" borderId="0" xfId="0" applyNumberFormat="1" applyFont="1" applyFill="1" applyAlignment="1">
      <alignment vertical="center" wrapText="1"/>
    </xf>
    <xf numFmtId="0" fontId="4" fillId="0" borderId="0" xfId="0" applyFont="1" applyFill="1" applyAlignment="1">
      <alignment vertical="center" wrapText="1"/>
    </xf>
    <xf numFmtId="43" fontId="4" fillId="0" borderId="0" xfId="0" applyNumberFormat="1" applyFont="1" applyFill="1" applyBorder="1" applyAlignment="1">
      <alignment vertical="center" wrapText="1"/>
    </xf>
    <xf numFmtId="49" fontId="5" fillId="0" borderId="0" xfId="0" applyNumberFormat="1" applyFont="1" applyFill="1" applyAlignment="1">
      <alignment vertical="center" wrapText="1"/>
    </xf>
    <xf numFmtId="41" fontId="5" fillId="2" borderId="19" xfId="0" applyNumberFormat="1" applyFont="1" applyFill="1" applyBorder="1" applyAlignment="1">
      <alignment horizontal="center" vertical="center" wrapText="1"/>
    </xf>
    <xf numFmtId="49" fontId="5" fillId="2" borderId="17" xfId="0" applyNumberFormat="1" applyFont="1" applyFill="1" applyBorder="1" applyAlignment="1">
      <alignment vertical="center" wrapText="1"/>
    </xf>
    <xf numFmtId="41" fontId="5" fillId="0" borderId="17" xfId="0" applyNumberFormat="1" applyFont="1" applyFill="1" applyBorder="1" applyAlignment="1">
      <alignment horizontal="center" vertical="center" wrapText="1"/>
    </xf>
    <xf numFmtId="49" fontId="5" fillId="0" borderId="17" xfId="0" applyNumberFormat="1" applyFont="1" applyFill="1" applyBorder="1" applyAlignment="1">
      <alignment horizontal="center" vertical="center" wrapText="1"/>
    </xf>
    <xf numFmtId="41" fontId="5" fillId="4" borderId="17" xfId="0" applyNumberFormat="1" applyFont="1" applyFill="1" applyBorder="1" applyAlignment="1">
      <alignment horizontal="center" vertical="center" wrapText="1"/>
    </xf>
    <xf numFmtId="49" fontId="5" fillId="4" borderId="17" xfId="0" applyNumberFormat="1" applyFont="1" applyFill="1" applyBorder="1" applyAlignment="1">
      <alignment horizontal="center" vertical="center" wrapText="1"/>
    </xf>
    <xf numFmtId="41" fontId="5" fillId="5" borderId="17" xfId="0" applyNumberFormat="1" applyFont="1" applyFill="1" applyBorder="1" applyAlignment="1">
      <alignment horizontal="center" vertical="center" wrapText="1"/>
    </xf>
    <xf numFmtId="49" fontId="5" fillId="5" borderId="17" xfId="0" applyNumberFormat="1" applyFont="1" applyFill="1" applyBorder="1" applyAlignment="1">
      <alignment horizontal="center" vertical="center" wrapText="1"/>
    </xf>
    <xf numFmtId="49" fontId="5" fillId="2" borderId="17" xfId="0" applyNumberFormat="1" applyFont="1" applyFill="1" applyBorder="1" applyAlignment="1">
      <alignment horizontal="center" vertical="center" wrapText="1"/>
    </xf>
    <xf numFmtId="49" fontId="5" fillId="6" borderId="17" xfId="0" applyNumberFormat="1" applyFont="1" applyFill="1" applyBorder="1" applyAlignment="1">
      <alignment horizontal="center" vertical="center" wrapText="1"/>
    </xf>
    <xf numFmtId="49" fontId="5" fillId="7" borderId="17" xfId="0" applyNumberFormat="1" applyFont="1" applyFill="1" applyBorder="1" applyAlignment="1">
      <alignment horizontal="center" vertical="center" wrapText="1"/>
    </xf>
    <xf numFmtId="49" fontId="5" fillId="5" borderId="17" xfId="0" applyNumberFormat="1" applyFont="1" applyFill="1" applyBorder="1" applyAlignment="1">
      <alignment horizontal="center" wrapText="1"/>
    </xf>
    <xf numFmtId="3" fontId="5" fillId="0" borderId="22" xfId="0" applyNumberFormat="1" applyFont="1" applyFill="1" applyBorder="1" applyAlignment="1">
      <alignment horizontal="center" vertical="center" wrapText="1"/>
    </xf>
    <xf numFmtId="3" fontId="5" fillId="0" borderId="23" xfId="0" applyNumberFormat="1" applyFont="1" applyFill="1" applyBorder="1" applyAlignment="1">
      <alignment horizontal="center" vertical="center" wrapText="1"/>
    </xf>
    <xf numFmtId="3" fontId="5" fillId="0" borderId="24" xfId="0" applyNumberFormat="1" applyFont="1" applyFill="1" applyBorder="1" applyAlignment="1">
      <alignment horizontal="center" vertical="center" wrapText="1"/>
    </xf>
    <xf numFmtId="3" fontId="5" fillId="0" borderId="0" xfId="0" applyNumberFormat="1" applyFont="1" applyFill="1" applyAlignment="1">
      <alignment horizontal="center" vertical="center" wrapText="1"/>
    </xf>
    <xf numFmtId="0" fontId="5" fillId="0" borderId="2" xfId="0" applyFont="1" applyFill="1" applyBorder="1" applyAlignment="1">
      <alignment horizontal="left" vertical="center" wrapText="1"/>
    </xf>
    <xf numFmtId="0" fontId="5" fillId="7" borderId="17" xfId="0" applyFont="1" applyFill="1" applyBorder="1" applyAlignment="1">
      <alignment horizontal="center" vertical="center"/>
    </xf>
    <xf numFmtId="43" fontId="5" fillId="0" borderId="14" xfId="1" applyNumberFormat="1" applyFont="1" applyFill="1" applyBorder="1" applyAlignment="1">
      <alignment horizontal="right" vertical="center" wrapText="1"/>
    </xf>
    <xf numFmtId="165" fontId="5" fillId="2" borderId="26" xfId="3" applyNumberFormat="1" applyFont="1" applyFill="1" applyBorder="1" applyAlignment="1">
      <alignment horizontal="center" vertical="center" wrapText="1"/>
    </xf>
    <xf numFmtId="43" fontId="5" fillId="2" borderId="2" xfId="3" applyNumberFormat="1" applyFont="1" applyFill="1" applyBorder="1" applyAlignment="1">
      <alignment horizontal="center" vertical="center" wrapText="1"/>
    </xf>
    <xf numFmtId="165" fontId="5" fillId="0" borderId="2" xfId="3" applyNumberFormat="1" applyFont="1" applyFill="1" applyBorder="1" applyAlignment="1">
      <alignment horizontal="center" vertical="center" wrapText="1"/>
    </xf>
    <xf numFmtId="43" fontId="5" fillId="0" borderId="2" xfId="3" applyNumberFormat="1" applyFont="1" applyFill="1" applyBorder="1" applyAlignment="1">
      <alignment horizontal="center" vertical="center" wrapText="1"/>
    </xf>
    <xf numFmtId="43" fontId="5" fillId="3" borderId="2" xfId="3" applyNumberFormat="1" applyFont="1" applyFill="1" applyBorder="1" applyAlignment="1">
      <alignment horizontal="center" vertical="center" wrapText="1"/>
    </xf>
    <xf numFmtId="165" fontId="5" fillId="4" borderId="2" xfId="3" applyNumberFormat="1" applyFont="1" applyFill="1" applyBorder="1" applyAlignment="1">
      <alignment horizontal="center" vertical="center" wrapText="1"/>
    </xf>
    <xf numFmtId="43" fontId="5" fillId="4" borderId="2" xfId="3" applyNumberFormat="1" applyFont="1" applyFill="1" applyBorder="1" applyAlignment="1">
      <alignment horizontal="center" vertical="center" wrapText="1"/>
    </xf>
    <xf numFmtId="165" fontId="5" fillId="5" borderId="2" xfId="3" applyNumberFormat="1" applyFont="1" applyFill="1" applyBorder="1" applyAlignment="1">
      <alignment horizontal="center" vertical="center" wrapText="1"/>
    </xf>
    <xf numFmtId="43" fontId="5" fillId="5" borderId="2" xfId="3" applyNumberFormat="1" applyFont="1" applyFill="1" applyBorder="1" applyAlignment="1">
      <alignment horizontal="center" vertical="center" wrapText="1"/>
    </xf>
    <xf numFmtId="165" fontId="5" fillId="2" borderId="27" xfId="3" applyNumberFormat="1" applyFont="1" applyFill="1" applyBorder="1" applyAlignment="1">
      <alignment horizontal="center" vertical="center" wrapText="1"/>
    </xf>
    <xf numFmtId="43" fontId="5" fillId="2" borderId="27" xfId="3" applyNumberFormat="1" applyFont="1" applyFill="1" applyBorder="1" applyAlignment="1">
      <alignment horizontal="center" vertical="center" wrapText="1"/>
    </xf>
    <xf numFmtId="165" fontId="5" fillId="6" borderId="27" xfId="3" applyNumberFormat="1" applyFont="1" applyFill="1" applyBorder="1" applyAlignment="1">
      <alignment horizontal="center" vertical="center" wrapText="1"/>
    </xf>
    <xf numFmtId="43" fontId="5" fillId="6" borderId="27" xfId="3" applyNumberFormat="1" applyFont="1" applyFill="1" applyBorder="1" applyAlignment="1">
      <alignment horizontal="center" vertical="center" wrapText="1"/>
    </xf>
    <xf numFmtId="165" fontId="5" fillId="5" borderId="27" xfId="3" applyNumberFormat="1" applyFont="1" applyFill="1" applyBorder="1" applyAlignment="1">
      <alignment horizontal="center" vertical="center" wrapText="1"/>
    </xf>
    <xf numFmtId="43" fontId="5" fillId="5" borderId="27" xfId="3" applyNumberFormat="1" applyFont="1" applyFill="1" applyBorder="1" applyAlignment="1">
      <alignment horizontal="center" vertical="center" wrapText="1"/>
    </xf>
    <xf numFmtId="165" fontId="5" fillId="7" borderId="27" xfId="3" applyNumberFormat="1" applyFont="1" applyFill="1" applyBorder="1" applyAlignment="1">
      <alignment horizontal="center" vertical="center" wrapText="1"/>
    </xf>
    <xf numFmtId="43" fontId="5" fillId="7" borderId="27" xfId="3" applyNumberFormat="1" applyFont="1" applyFill="1" applyBorder="1" applyAlignment="1">
      <alignment horizontal="center" vertical="center" wrapText="1"/>
    </xf>
    <xf numFmtId="41" fontId="5" fillId="5" borderId="16" xfId="3" applyNumberFormat="1" applyFont="1" applyFill="1" applyBorder="1" applyAlignment="1">
      <alignment horizontal="right" vertical="center" wrapText="1"/>
    </xf>
    <xf numFmtId="0" fontId="5" fillId="0" borderId="0" xfId="0" applyFont="1" applyFill="1" applyAlignment="1">
      <alignment horizontal="left" vertical="center" wrapText="1"/>
    </xf>
    <xf numFmtId="43" fontId="5" fillId="5" borderId="17" xfId="3" applyNumberFormat="1" applyFont="1" applyFill="1" applyBorder="1" applyAlignment="1">
      <alignment horizontal="center" vertical="center" wrapText="1"/>
    </xf>
    <xf numFmtId="165" fontId="5" fillId="7" borderId="14" xfId="3" applyNumberFormat="1" applyFont="1" applyFill="1" applyBorder="1" applyAlignment="1">
      <alignment horizontal="center" vertical="center" wrapText="1"/>
    </xf>
    <xf numFmtId="43" fontId="5" fillId="7" borderId="14" xfId="3" applyNumberFormat="1" applyFont="1" applyFill="1" applyBorder="1" applyAlignment="1">
      <alignment horizontal="center" vertical="center" wrapText="1"/>
    </xf>
    <xf numFmtId="165" fontId="5" fillId="5" borderId="3" xfId="3" applyNumberFormat="1" applyFont="1" applyFill="1" applyBorder="1" applyAlignment="1">
      <alignment horizontal="center" vertical="center" wrapText="1"/>
    </xf>
    <xf numFmtId="43" fontId="4" fillId="5" borderId="2" xfId="3" applyNumberFormat="1" applyFont="1" applyFill="1" applyBorder="1" applyAlignment="1">
      <alignment horizontal="center" vertical="center" wrapText="1"/>
    </xf>
    <xf numFmtId="165" fontId="4" fillId="8" borderId="27" xfId="3" applyNumberFormat="1" applyFont="1" applyFill="1" applyBorder="1" applyAlignment="1">
      <alignment horizontal="center" vertical="center" wrapText="1"/>
    </xf>
    <xf numFmtId="41" fontId="5" fillId="5" borderId="28" xfId="3" applyNumberFormat="1" applyFont="1" applyFill="1" applyBorder="1" applyAlignment="1">
      <alignment horizontal="right" vertical="center" wrapText="1"/>
    </xf>
    <xf numFmtId="165" fontId="5" fillId="9" borderId="27" xfId="3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2" xfId="4" applyFont="1" applyFill="1" applyBorder="1" applyAlignment="1">
      <alignment horizontal="left" vertical="center" wrapText="1"/>
    </xf>
    <xf numFmtId="0" fontId="4" fillId="0" borderId="22" xfId="4" applyFont="1" applyFill="1" applyBorder="1" applyAlignment="1">
      <alignment horizontal="left" vertical="center" wrapText="1"/>
    </xf>
    <xf numFmtId="0" fontId="4" fillId="0" borderId="23" xfId="4" applyFont="1" applyFill="1" applyBorder="1" applyAlignment="1">
      <alignment horizontal="center" vertical="center" wrapText="1"/>
    </xf>
    <xf numFmtId="43" fontId="4" fillId="0" borderId="24" xfId="1" applyNumberFormat="1" applyFont="1" applyFill="1" applyBorder="1" applyAlignment="1">
      <alignment horizontal="center" vertical="center" wrapText="1"/>
    </xf>
    <xf numFmtId="165" fontId="4" fillId="2" borderId="22" xfId="3" applyNumberFormat="1" applyFont="1" applyFill="1" applyBorder="1" applyAlignment="1">
      <alignment horizontal="center" vertical="center" wrapText="1"/>
    </xf>
    <xf numFmtId="43" fontId="4" fillId="2" borderId="23" xfId="3" applyNumberFormat="1" applyFont="1" applyFill="1" applyBorder="1" applyAlignment="1">
      <alignment horizontal="center" vertical="center" wrapText="1"/>
    </xf>
    <xf numFmtId="165" fontId="4" fillId="0" borderId="23" xfId="3" applyNumberFormat="1" applyFont="1" applyFill="1" applyBorder="1" applyAlignment="1">
      <alignment horizontal="center" vertical="center" wrapText="1"/>
    </xf>
    <xf numFmtId="43" fontId="4" fillId="0" borderId="23" xfId="3" applyNumberFormat="1" applyFont="1" applyFill="1" applyBorder="1" applyAlignment="1">
      <alignment horizontal="center" vertical="center" wrapText="1"/>
    </xf>
    <xf numFmtId="43" fontId="4" fillId="3" borderId="23" xfId="3" applyNumberFormat="1" applyFont="1" applyFill="1" applyBorder="1" applyAlignment="1">
      <alignment horizontal="center" vertical="center" wrapText="1"/>
    </xf>
    <xf numFmtId="165" fontId="4" fillId="4" borderId="23" xfId="3" applyNumberFormat="1" applyFont="1" applyFill="1" applyBorder="1" applyAlignment="1">
      <alignment horizontal="center" vertical="center" wrapText="1"/>
    </xf>
    <xf numFmtId="43" fontId="4" fillId="4" borderId="23" xfId="3" applyNumberFormat="1" applyFont="1" applyFill="1" applyBorder="1" applyAlignment="1">
      <alignment horizontal="center" vertical="center" wrapText="1"/>
    </xf>
    <xf numFmtId="165" fontId="4" fillId="5" borderId="23" xfId="3" applyNumberFormat="1" applyFont="1" applyFill="1" applyBorder="1" applyAlignment="1">
      <alignment horizontal="center" vertical="center" wrapText="1"/>
    </xf>
    <xf numFmtId="43" fontId="4" fillId="5" borderId="23" xfId="3" applyNumberFormat="1" applyFont="1" applyFill="1" applyBorder="1" applyAlignment="1">
      <alignment horizontal="center" vertical="center" wrapText="1"/>
    </xf>
    <xf numFmtId="43" fontId="4" fillId="5" borderId="24" xfId="3" applyNumberFormat="1" applyFont="1" applyFill="1" applyBorder="1" applyAlignment="1">
      <alignment horizontal="center" vertical="center" wrapText="1"/>
    </xf>
    <xf numFmtId="165" fontId="4" fillId="2" borderId="29" xfId="3" applyNumberFormat="1" applyFont="1" applyFill="1" applyBorder="1" applyAlignment="1">
      <alignment horizontal="center" vertical="center" wrapText="1"/>
    </xf>
    <xf numFmtId="43" fontId="4" fillId="2" borderId="29" xfId="3" applyNumberFormat="1" applyFont="1" applyFill="1" applyBorder="1" applyAlignment="1">
      <alignment horizontal="center" vertical="center" wrapText="1"/>
    </xf>
    <xf numFmtId="165" fontId="4" fillId="9" borderId="22" xfId="3" applyNumberFormat="1" applyFont="1" applyFill="1" applyBorder="1" applyAlignment="1">
      <alignment horizontal="center" vertical="center" wrapText="1"/>
    </xf>
    <xf numFmtId="43" fontId="4" fillId="9" borderId="23" xfId="3" applyNumberFormat="1" applyFont="1" applyFill="1" applyBorder="1" applyAlignment="1">
      <alignment horizontal="center" vertical="center" wrapText="1"/>
    </xf>
    <xf numFmtId="165" fontId="4" fillId="5" borderId="29" xfId="3" applyNumberFormat="1" applyFont="1" applyFill="1" applyBorder="1" applyAlignment="1">
      <alignment horizontal="center" vertical="center" wrapText="1"/>
    </xf>
    <xf numFmtId="43" fontId="4" fillId="5" borderId="29" xfId="3" applyNumberFormat="1" applyFont="1" applyFill="1" applyBorder="1" applyAlignment="1">
      <alignment horizontal="center" vertical="center" wrapText="1"/>
    </xf>
    <xf numFmtId="165" fontId="4" fillId="6" borderId="23" xfId="3" applyNumberFormat="1" applyFont="1" applyFill="1" applyBorder="1" applyAlignment="1">
      <alignment horizontal="center" vertical="center" wrapText="1"/>
    </xf>
    <xf numFmtId="43" fontId="4" fillId="6" borderId="23" xfId="3" applyNumberFormat="1" applyFont="1" applyFill="1" applyBorder="1" applyAlignment="1">
      <alignment horizontal="center" vertical="center" wrapText="1"/>
    </xf>
    <xf numFmtId="43" fontId="4" fillId="5" borderId="25" xfId="1" applyNumberFormat="1" applyFont="1" applyFill="1" applyBorder="1" applyAlignment="1">
      <alignment horizontal="center" vertical="center" wrapText="1"/>
    </xf>
    <xf numFmtId="41" fontId="4" fillId="5" borderId="25" xfId="3" applyNumberFormat="1" applyFont="1" applyFill="1" applyBorder="1" applyAlignment="1">
      <alignment horizontal="right" vertical="center" wrapText="1"/>
    </xf>
    <xf numFmtId="0" fontId="4" fillId="0" borderId="0" xfId="0" applyFont="1" applyFill="1" applyAlignment="1">
      <alignment horizontal="left" vertical="center" wrapText="1"/>
    </xf>
    <xf numFmtId="0" fontId="5" fillId="0" borderId="0" xfId="4" applyFont="1" applyFill="1" applyBorder="1" applyAlignment="1">
      <alignment horizontal="left" vertical="center" wrapText="1"/>
    </xf>
    <xf numFmtId="0" fontId="5" fillId="0" borderId="0" xfId="4" applyFont="1" applyFill="1" applyBorder="1" applyAlignment="1">
      <alignment horizontal="center" vertical="center" wrapText="1"/>
    </xf>
    <xf numFmtId="43" fontId="5" fillId="0" borderId="0" xfId="1" applyNumberFormat="1" applyFont="1" applyFill="1" applyBorder="1" applyAlignment="1">
      <alignment horizontal="center" vertical="center" wrapText="1"/>
    </xf>
    <xf numFmtId="41" fontId="5" fillId="0" borderId="0" xfId="3" applyNumberFormat="1" applyFont="1" applyFill="1" applyBorder="1" applyAlignment="1">
      <alignment horizontal="right" vertical="center" wrapText="1"/>
    </xf>
    <xf numFmtId="43" fontId="5" fillId="0" borderId="0" xfId="3" applyNumberFormat="1" applyFont="1" applyFill="1" applyBorder="1" applyAlignment="1">
      <alignment horizontal="right" vertical="center" wrapText="1"/>
    </xf>
    <xf numFmtId="43" fontId="5" fillId="0" borderId="0" xfId="1" applyNumberFormat="1" applyFont="1" applyFill="1" applyBorder="1" applyAlignment="1">
      <alignment horizontal="right" vertical="center" wrapText="1"/>
    </xf>
    <xf numFmtId="4" fontId="9" fillId="10" borderId="0" xfId="0" applyNumberFormat="1" applyFont="1" applyFill="1" applyAlignment="1">
      <alignment vertical="center" wrapText="1"/>
    </xf>
    <xf numFmtId="4" fontId="5" fillId="7" borderId="0" xfId="0" applyNumberFormat="1" applyFont="1" applyFill="1" applyAlignment="1">
      <alignment vertical="center" wrapText="1"/>
    </xf>
    <xf numFmtId="41" fontId="5" fillId="7" borderId="0" xfId="0" applyNumberFormat="1" applyFont="1" applyFill="1" applyAlignment="1">
      <alignment vertical="center" wrapText="1"/>
    </xf>
    <xf numFmtId="4" fontId="5" fillId="10" borderId="0" xfId="0" applyNumberFormat="1" applyFont="1" applyFill="1" applyAlignment="1">
      <alignment vertical="center" wrapText="1"/>
    </xf>
    <xf numFmtId="0" fontId="5" fillId="0" borderId="0" xfId="0" applyFont="1" applyFill="1" applyAlignment="1">
      <alignment vertical="center" wrapText="1"/>
    </xf>
    <xf numFmtId="43" fontId="5" fillId="0" borderId="0" xfId="0" applyNumberFormat="1" applyFont="1" applyFill="1" applyAlignment="1">
      <alignment vertical="center" wrapText="1"/>
    </xf>
    <xf numFmtId="41" fontId="5" fillId="0" borderId="0" xfId="0" applyNumberFormat="1" applyFont="1" applyFill="1" applyAlignment="1">
      <alignment vertical="center" wrapText="1"/>
    </xf>
    <xf numFmtId="49" fontId="6" fillId="5" borderId="9" xfId="0" applyNumberFormat="1" applyFont="1" applyFill="1" applyBorder="1" applyAlignment="1">
      <alignment horizontal="center" vertical="center" wrapText="1"/>
    </xf>
    <xf numFmtId="49" fontId="6" fillId="5" borderId="10" xfId="0" applyNumberFormat="1" applyFont="1" applyFill="1" applyBorder="1" applyAlignment="1">
      <alignment horizontal="center" vertical="center" wrapText="1"/>
    </xf>
    <xf numFmtId="49" fontId="6" fillId="5" borderId="14" xfId="0" applyNumberFormat="1" applyFont="1" applyFill="1" applyBorder="1" applyAlignment="1">
      <alignment horizontal="center" vertical="center" wrapText="1"/>
    </xf>
    <xf numFmtId="49" fontId="6" fillId="5" borderId="13" xfId="0" applyNumberFormat="1" applyFont="1" applyFill="1" applyBorder="1" applyAlignment="1">
      <alignment horizontal="center" vertical="center" wrapText="1"/>
    </xf>
    <xf numFmtId="49" fontId="6" fillId="7" borderId="8" xfId="0" applyNumberFormat="1" applyFont="1" applyFill="1" applyBorder="1" applyAlignment="1">
      <alignment horizontal="center" vertical="center" wrapText="1"/>
    </xf>
    <xf numFmtId="49" fontId="6" fillId="7" borderId="7" xfId="0" applyNumberFormat="1" applyFont="1" applyFill="1" applyBorder="1" applyAlignment="1">
      <alignment horizontal="center" vertical="center" wrapText="1"/>
    </xf>
    <xf numFmtId="49" fontId="6" fillId="7" borderId="14" xfId="0" applyNumberFormat="1" applyFont="1" applyFill="1" applyBorder="1" applyAlignment="1">
      <alignment horizontal="center" vertical="center" wrapText="1"/>
    </xf>
    <xf numFmtId="49" fontId="6" fillId="7" borderId="13" xfId="0" applyNumberFormat="1" applyFont="1" applyFill="1" applyBorder="1" applyAlignment="1">
      <alignment horizontal="center" vertical="center" wrapText="1"/>
    </xf>
    <xf numFmtId="49" fontId="7" fillId="5" borderId="8" xfId="0" applyNumberFormat="1" applyFont="1" applyFill="1" applyBorder="1" applyAlignment="1">
      <alignment horizontal="center" vertical="center" wrapText="1"/>
    </xf>
    <xf numFmtId="49" fontId="7" fillId="5" borderId="7" xfId="0" applyNumberFormat="1" applyFont="1" applyFill="1" applyBorder="1" applyAlignment="1">
      <alignment horizontal="center" vertical="center" wrapText="1"/>
    </xf>
    <xf numFmtId="49" fontId="7" fillId="5" borderId="14" xfId="0" applyNumberFormat="1" applyFont="1" applyFill="1" applyBorder="1" applyAlignment="1">
      <alignment horizontal="center" vertical="center" wrapText="1"/>
    </xf>
    <xf numFmtId="49" fontId="7" fillId="5" borderId="13" xfId="0" applyNumberFormat="1" applyFont="1" applyFill="1" applyBorder="1" applyAlignment="1">
      <alignment horizontal="center" vertical="center" wrapText="1"/>
    </xf>
    <xf numFmtId="49" fontId="5" fillId="5" borderId="11" xfId="0" applyNumberFormat="1" applyFont="1" applyFill="1" applyBorder="1" applyAlignment="1">
      <alignment horizontal="center" vertical="center" wrapText="1"/>
    </xf>
    <xf numFmtId="49" fontId="5" fillId="5" borderId="16" xfId="0" applyNumberFormat="1" applyFont="1" applyFill="1" applyBorder="1" applyAlignment="1">
      <alignment horizontal="center" vertical="center" wrapText="1"/>
    </xf>
    <xf numFmtId="49" fontId="5" fillId="5" borderId="2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43" fontId="5" fillId="0" borderId="3" xfId="0" applyNumberFormat="1" applyFont="1" applyFill="1" applyBorder="1" applyAlignment="1">
      <alignment horizontal="center" vertical="center" wrapText="1"/>
    </xf>
    <xf numFmtId="43" fontId="5" fillId="0" borderId="18" xfId="0" applyNumberFormat="1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4" fontId="5" fillId="2" borderId="6" xfId="0" applyNumberFormat="1" applyFont="1" applyFill="1" applyBorder="1" applyAlignment="1">
      <alignment horizontal="center" vertical="center" wrapText="1"/>
    </xf>
    <xf numFmtId="4" fontId="5" fillId="2" borderId="7" xfId="0" applyNumberFormat="1" applyFont="1" applyFill="1" applyBorder="1" applyAlignment="1">
      <alignment horizontal="center" vertical="center" wrapText="1"/>
    </xf>
    <xf numFmtId="4" fontId="5" fillId="2" borderId="12" xfId="0" applyNumberFormat="1" applyFont="1" applyFill="1" applyBorder="1" applyAlignment="1">
      <alignment horizontal="center" vertical="center" wrapText="1"/>
    </xf>
    <xf numFmtId="4" fontId="5" fillId="2" borderId="13" xfId="0" applyNumberFormat="1" applyFont="1" applyFill="1" applyBorder="1" applyAlignment="1">
      <alignment horizontal="center" vertical="center" wrapText="1"/>
    </xf>
    <xf numFmtId="49" fontId="5" fillId="0" borderId="8" xfId="0" applyNumberFormat="1" applyFont="1" applyFill="1" applyBorder="1" applyAlignment="1">
      <alignment horizontal="center" vertical="center" wrapText="1"/>
    </xf>
    <xf numFmtId="49" fontId="5" fillId="0" borderId="7" xfId="0" applyNumberFormat="1" applyFont="1" applyFill="1" applyBorder="1" applyAlignment="1">
      <alignment horizontal="center" vertical="center" wrapText="1"/>
    </xf>
    <xf numFmtId="49" fontId="5" fillId="0" borderId="14" xfId="0" applyNumberFormat="1" applyFont="1" applyFill="1" applyBorder="1" applyAlignment="1">
      <alignment horizontal="center" vertical="center" wrapText="1"/>
    </xf>
    <xf numFmtId="49" fontId="5" fillId="0" borderId="13" xfId="0" applyNumberFormat="1" applyFont="1" applyFill="1" applyBorder="1" applyAlignment="1">
      <alignment horizontal="center" vertical="center" wrapText="1"/>
    </xf>
    <xf numFmtId="49" fontId="5" fillId="3" borderId="1" xfId="0" applyNumberFormat="1" applyFont="1" applyFill="1" applyBorder="1" applyAlignment="1">
      <alignment horizontal="center" vertical="center" wrapText="1"/>
    </xf>
    <xf numFmtId="49" fontId="5" fillId="3" borderId="20" xfId="0" applyNumberFormat="1" applyFont="1" applyFill="1" applyBorder="1" applyAlignment="1">
      <alignment horizontal="center" vertical="center" wrapText="1"/>
    </xf>
    <xf numFmtId="49" fontId="5" fillId="4" borderId="8" xfId="0" applyNumberFormat="1" applyFont="1" applyFill="1" applyBorder="1" applyAlignment="1">
      <alignment horizontal="center" vertical="center" wrapText="1"/>
    </xf>
    <xf numFmtId="49" fontId="5" fillId="4" borderId="7" xfId="0" applyNumberFormat="1" applyFont="1" applyFill="1" applyBorder="1" applyAlignment="1">
      <alignment horizontal="center" vertical="center" wrapText="1"/>
    </xf>
    <xf numFmtId="49" fontId="5" fillId="4" borderId="14" xfId="0" applyNumberFormat="1" applyFont="1" applyFill="1" applyBorder="1" applyAlignment="1">
      <alignment horizontal="center" vertical="center" wrapText="1"/>
    </xf>
    <xf numFmtId="49" fontId="5" fillId="4" borderId="13" xfId="0" applyNumberFormat="1" applyFont="1" applyFill="1" applyBorder="1" applyAlignment="1">
      <alignment horizontal="center" vertical="center" wrapText="1"/>
    </xf>
    <xf numFmtId="49" fontId="5" fillId="0" borderId="1" xfId="0" applyNumberFormat="1" applyFont="1" applyFill="1" applyBorder="1" applyAlignment="1">
      <alignment horizontal="center" vertical="center" wrapText="1"/>
    </xf>
    <xf numFmtId="49" fontId="5" fillId="0" borderId="20" xfId="0" applyNumberFormat="1" applyFont="1" applyFill="1" applyBorder="1" applyAlignment="1">
      <alignment horizontal="center" vertical="center" wrapText="1"/>
    </xf>
    <xf numFmtId="49" fontId="5" fillId="5" borderId="8" xfId="0" applyNumberFormat="1" applyFont="1" applyFill="1" applyBorder="1" applyAlignment="1">
      <alignment horizontal="center" vertical="center" wrapText="1"/>
    </xf>
    <xf numFmtId="49" fontId="5" fillId="5" borderId="0" xfId="0" applyNumberFormat="1" applyFont="1" applyFill="1" applyBorder="1" applyAlignment="1">
      <alignment horizontal="center" vertical="center" wrapText="1"/>
    </xf>
    <xf numFmtId="49" fontId="5" fillId="5" borderId="7" xfId="0" applyNumberFormat="1" applyFont="1" applyFill="1" applyBorder="1" applyAlignment="1">
      <alignment horizontal="center" vertical="center" wrapText="1"/>
    </xf>
    <xf numFmtId="49" fontId="5" fillId="5" borderId="14" xfId="0" applyNumberFormat="1" applyFont="1" applyFill="1" applyBorder="1" applyAlignment="1">
      <alignment horizontal="center" vertical="center" wrapText="1"/>
    </xf>
    <xf numFmtId="49" fontId="5" fillId="5" borderId="15" xfId="0" applyNumberFormat="1" applyFont="1" applyFill="1" applyBorder="1" applyAlignment="1">
      <alignment horizontal="center" vertical="center" wrapText="1"/>
    </xf>
    <xf numFmtId="49" fontId="5" fillId="5" borderId="13" xfId="0" applyNumberFormat="1" applyFont="1" applyFill="1" applyBorder="1" applyAlignment="1">
      <alignment horizontal="center" vertical="center" wrapText="1"/>
    </xf>
    <xf numFmtId="49" fontId="6" fillId="2" borderId="9" xfId="0" applyNumberFormat="1" applyFont="1" applyFill="1" applyBorder="1" applyAlignment="1">
      <alignment horizontal="center" vertical="center" wrapText="1"/>
    </xf>
    <xf numFmtId="49" fontId="6" fillId="2" borderId="10" xfId="0" applyNumberFormat="1" applyFont="1" applyFill="1" applyBorder="1" applyAlignment="1">
      <alignment horizontal="center" vertical="center" wrapText="1"/>
    </xf>
    <xf numFmtId="49" fontId="6" fillId="2" borderId="14" xfId="0" applyNumberFormat="1" applyFont="1" applyFill="1" applyBorder="1" applyAlignment="1">
      <alignment horizontal="center" vertical="center" wrapText="1"/>
    </xf>
    <xf numFmtId="49" fontId="6" fillId="2" borderId="13" xfId="0" applyNumberFormat="1" applyFont="1" applyFill="1" applyBorder="1" applyAlignment="1">
      <alignment horizontal="center" vertical="center" wrapText="1"/>
    </xf>
    <xf numFmtId="49" fontId="6" fillId="6" borderId="9" xfId="0" applyNumberFormat="1" applyFont="1" applyFill="1" applyBorder="1" applyAlignment="1">
      <alignment horizontal="center" vertical="center" wrapText="1"/>
    </xf>
    <xf numFmtId="49" fontId="6" fillId="6" borderId="10" xfId="0" applyNumberFormat="1" applyFont="1" applyFill="1" applyBorder="1" applyAlignment="1">
      <alignment horizontal="center" vertical="center" wrapText="1"/>
    </xf>
    <xf numFmtId="49" fontId="6" fillId="6" borderId="14" xfId="0" applyNumberFormat="1" applyFont="1" applyFill="1" applyBorder="1" applyAlignment="1">
      <alignment horizontal="center" vertical="center" wrapText="1"/>
    </xf>
    <xf numFmtId="49" fontId="6" fillId="6" borderId="13" xfId="0" applyNumberFormat="1" applyFont="1" applyFill="1" applyBorder="1" applyAlignment="1">
      <alignment horizontal="center" vertical="center" wrapText="1"/>
    </xf>
    <xf numFmtId="43" fontId="10" fillId="0" borderId="30" xfId="0" applyNumberFormat="1" applyFont="1" applyFill="1" applyBorder="1" applyAlignment="1">
      <alignment horizontal="center" vertical="center"/>
    </xf>
    <xf numFmtId="43" fontId="3" fillId="0" borderId="0" xfId="2" applyNumberFormat="1" applyFont="1" applyFill="1" applyBorder="1" applyAlignment="1">
      <alignment vertical="top" wrapText="1"/>
    </xf>
    <xf numFmtId="43" fontId="4" fillId="0" borderId="0" xfId="2" applyNumberFormat="1" applyFont="1" applyFill="1" applyBorder="1" applyAlignment="1">
      <alignment horizontal="center" vertical="top" wrapText="1"/>
    </xf>
    <xf numFmtId="41" fontId="3" fillId="0" borderId="0" xfId="0" applyNumberFormat="1" applyFont="1" applyFill="1" applyAlignment="1">
      <alignment horizontal="center" vertical="center"/>
    </xf>
  </cellXfs>
  <cellStyles count="5">
    <cellStyle name="Обычный" xfId="0" builtinId="0"/>
    <cellStyle name="Обычный 2" xfId="4"/>
    <cellStyle name="Обычный_Список  ЛПУ" xfId="2"/>
    <cellStyle name="Финансовый" xfId="1" builtinId="3"/>
    <cellStyle name="Финансовый 2 3" xfId="3"/>
  </cellStyles>
  <dxfs count="6">
    <dxf>
      <fill>
        <patternFill>
          <bgColor rgb="FFFFCCCC"/>
        </patternFill>
      </fill>
    </dxf>
    <dxf>
      <fill>
        <patternFill>
          <bgColor rgb="FFFFCCCC"/>
        </patternFill>
      </fill>
    </dxf>
    <dxf>
      <fill>
        <patternFill>
          <bgColor rgb="FFCCFF99"/>
        </patternFill>
      </fill>
    </dxf>
    <dxf>
      <fill>
        <patternFill>
          <bgColor rgb="FFFFCCCC"/>
        </patternFill>
      </fill>
    </dxf>
    <dxf>
      <fill>
        <patternFill>
          <bgColor rgb="FFFFCCCC"/>
        </patternFill>
      </fill>
    </dxf>
    <dxf>
      <fill>
        <patternFill>
          <bgColor rgb="FFFFABAB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TrifonovaGV\AppData\Local\Microsoft\Windows\INetCache\Content.Outlook\LDAHGG2C\&#1057;&#1090;&#1072;&#1090;&#1080;&#1090;&#1089;&#1090;&#1080;&#1082;&#1072;%20&#1086;&#1085;&#1082;&#1086;%20&#1093;&#1080;&#1088;&#1091;&#1088;&#1075;&#1080;&#1080;%20&#1074;%202022(1&#1087;)%20(002)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55;&#1086;&#1083;&#1086;&#1079;&#1086;&#1074;&#1072;%20&#1045;\&#1047;&#1072;&#1087;&#1088;&#1086;&#1089;&#1099;%20&#1060;&#1060;&#1054;&#1052;&#1057;\&#1089;&#1090;&#1086;&#1080;&#1084;&#1086;&#1089;&#1090;&#1100;%20&#1079;&#1072;&#1082;&#1086;&#1085;&#1095;%20&#1089;&#1083;&#1091;&#1095;&#1072;&#1103;%20&#1074;%20&#1088;&#1072;&#1079;&#1088;&#1077;&#1079;&#1077;%20&#1087;&#1088;&#1086;&#1092;&#1080;&#1083;&#1077;&#1081;%20&#1042;&#1052;&#1055;\&#1074;&#1084;&#1087;%20&#1089;&#1090;&#1072;&#1094;%20&#1086;&#1090;&#1095;&#1077;&#1090;%20&#1043;&#1072;&#1079;&#1080;&#1079;&#1086;&#1074;&#1086;&#1081;%20&#1053;.&#1043;%20(&#1087;&#1086;%20&#1074;&#1080;&#1076;&#1091;%20&#1042;&#1052;&#1055;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на комиссию (1)"/>
      <sheetName val="на комиссию (2)"/>
      <sheetName val="модель22"/>
      <sheetName val="стат22п1"/>
      <sheetName val="искл из КСГ"/>
      <sheetName val="добавить в КСГ"/>
      <sheetName val="список для вставки"/>
      <sheetName val="доп в КСГ из неонк"/>
      <sheetName val="НоменклатураКСГ"/>
      <sheetName val="Лист1"/>
      <sheetName val="КСГ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>
        <row r="1">
          <cell r="A1" t="str">
            <v>КСГ</v>
          </cell>
          <cell r="B1" t="str">
            <v>Наименование КСГ</v>
          </cell>
          <cell r="C1" t="str">
            <v>КЗ</v>
          </cell>
          <cell r="D1" t="str">
            <v>Тариф КСГ</v>
          </cell>
        </row>
        <row r="2">
          <cell r="A2" t="str">
            <v>st19.001</v>
          </cell>
          <cell r="B2" t="str">
            <v>Операции на женских половых органах при злокачественных новообразованиях (уровень 1)</v>
          </cell>
          <cell r="C2">
            <v>2.41</v>
          </cell>
          <cell r="D2">
            <v>62687.425800000005</v>
          </cell>
        </row>
        <row r="3">
          <cell r="A3" t="str">
            <v>st19.002</v>
          </cell>
          <cell r="B3" t="str">
            <v>Операции на женских половых органах при злокачественных новообразованиях (уровень 2)</v>
          </cell>
          <cell r="C3">
            <v>4.0199999999999996</v>
          </cell>
          <cell r="D3">
            <v>104565.74759999999</v>
          </cell>
        </row>
        <row r="4">
          <cell r="A4" t="str">
            <v>st19.003</v>
          </cell>
          <cell r="B4" t="str">
            <v>Операции на женских половых органах при злокачественных новообразованиях (уровень 3)</v>
          </cell>
          <cell r="C4">
            <v>4.8899999999999997</v>
          </cell>
          <cell r="D4">
            <v>127195.6482</v>
          </cell>
        </row>
        <row r="5">
          <cell r="A5" t="str">
            <v>st19.004</v>
          </cell>
          <cell r="B5" t="str">
            <v>Операции на кишечнике и анальной области при злокачественных новообразованиях (уровень 1)</v>
          </cell>
          <cell r="C5">
            <v>3.05</v>
          </cell>
          <cell r="D5">
            <v>79334.709000000003</v>
          </cell>
        </row>
        <row r="6">
          <cell r="A6" t="str">
            <v>st19.005</v>
          </cell>
          <cell r="B6" t="str">
            <v>Операции на кишечнике и анальной области при злокачественных новообразованиях (уровень 2)</v>
          </cell>
          <cell r="C6">
            <v>5.31</v>
          </cell>
          <cell r="D6">
            <v>138120.4278</v>
          </cell>
        </row>
        <row r="7">
          <cell r="A7" t="str">
            <v>st19.006</v>
          </cell>
          <cell r="B7" t="str">
            <v>Операции при злокачественных новообразованиях почки и мочевыделительной системы (уровень 1)</v>
          </cell>
          <cell r="C7">
            <v>1.66</v>
          </cell>
          <cell r="D7">
            <v>43178.890800000001</v>
          </cell>
        </row>
        <row r="8">
          <cell r="A8" t="str">
            <v>st19.007</v>
          </cell>
          <cell r="B8" t="str">
            <v>Операции при злокачественных новообразованиях почки и мочевыделительной системы (уровень 2)</v>
          </cell>
          <cell r="C8">
            <v>2.77</v>
          </cell>
          <cell r="D8">
            <v>72051.522599999997</v>
          </cell>
        </row>
        <row r="9">
          <cell r="A9" t="str">
            <v>st19.008</v>
          </cell>
          <cell r="B9" t="str">
            <v>Операции при злокачественных новообразованиях почки и мочевыделительной системы (уровень 3)</v>
          </cell>
          <cell r="C9">
            <v>4.32</v>
          </cell>
          <cell r="D9">
            <v>112369.16160000001</v>
          </cell>
        </row>
        <row r="10">
          <cell r="A10" t="str">
            <v>st19.009</v>
          </cell>
          <cell r="B10" t="str">
            <v>Операции при злокачественных новообразованиях кожи (уровень 1)</v>
          </cell>
          <cell r="C10">
            <v>1.29</v>
          </cell>
          <cell r="D10">
            <v>33554.680200000003</v>
          </cell>
        </row>
        <row r="11">
          <cell r="A11" t="str">
            <v>st19.010</v>
          </cell>
          <cell r="B11" t="str">
            <v>Операции при злокачественных новообразованиях кожи (уровень 2)</v>
          </cell>
          <cell r="C11">
            <v>1.55</v>
          </cell>
          <cell r="D11">
            <v>40317.639000000003</v>
          </cell>
        </row>
        <row r="12">
          <cell r="A12" t="str">
            <v>st19.011</v>
          </cell>
          <cell r="B12" t="str">
            <v>Операции при злокачественных новообразованиях кожи (уровень 3)</v>
          </cell>
          <cell r="C12">
            <v>1.71</v>
          </cell>
          <cell r="D12">
            <v>44479.459800000004</v>
          </cell>
        </row>
        <row r="13">
          <cell r="A13" t="str">
            <v>st19.012</v>
          </cell>
          <cell r="B13" t="str">
            <v>Операции при злокачественном новообразовании щитовидной железы (уровень 1)</v>
          </cell>
          <cell r="C13">
            <v>2.29</v>
          </cell>
          <cell r="D13">
            <v>59566.0602</v>
          </cell>
        </row>
        <row r="14">
          <cell r="A14" t="str">
            <v>st19.013</v>
          </cell>
          <cell r="B14" t="str">
            <v>Операции при злокачественном новообразовании щитовидной железы (уровень 2)</v>
          </cell>
          <cell r="C14">
            <v>2.4900000000000002</v>
          </cell>
          <cell r="D14">
            <v>64768.336200000005</v>
          </cell>
        </row>
        <row r="15">
          <cell r="A15" t="str">
            <v>st19.014</v>
          </cell>
          <cell r="B15" t="str">
            <v>Мастэктомия, другие операции при злокачественном новообразовании молочной железы (уровень 1)</v>
          </cell>
          <cell r="C15">
            <v>2.79</v>
          </cell>
          <cell r="D15">
            <v>72571.750200000009</v>
          </cell>
        </row>
        <row r="16">
          <cell r="A16" t="str">
            <v>st19.015</v>
          </cell>
          <cell r="B16" t="str">
            <v>Мастэктомия, другие операции при злокачественном новообразовании молочной железы (уровень 2)</v>
          </cell>
          <cell r="C16">
            <v>3.95</v>
          </cell>
          <cell r="D16">
            <v>102744.95100000002</v>
          </cell>
        </row>
        <row r="17">
          <cell r="A17" t="str">
            <v>st19.016</v>
          </cell>
          <cell r="B17" t="str">
            <v>Операции при злокачественном новообразовании желчного пузыря, желчных протоков (уровень 1)</v>
          </cell>
          <cell r="C17">
            <v>2.38</v>
          </cell>
          <cell r="D17">
            <v>61907.0844</v>
          </cell>
        </row>
        <row r="18">
          <cell r="A18" t="str">
            <v>st19.017</v>
          </cell>
          <cell r="B18" t="str">
            <v>Операции при злокачественном новообразовании желчного пузыря, желчных протоков (уровень 2)</v>
          </cell>
          <cell r="C18">
            <v>2.63</v>
          </cell>
          <cell r="D18">
            <v>68409.929399999994</v>
          </cell>
        </row>
        <row r="19">
          <cell r="A19" t="str">
            <v>st19.018</v>
          </cell>
          <cell r="B19" t="str">
            <v>Операции при злокачественном новообразовании пищевода, желудка (уровень 1)</v>
          </cell>
          <cell r="C19">
            <v>2.17</v>
          </cell>
          <cell r="D19">
            <v>56444.694600000003</v>
          </cell>
        </row>
        <row r="20">
          <cell r="A20" t="str">
            <v>st19.019</v>
          </cell>
          <cell r="B20" t="str">
            <v>Операции при злокачественном новообразовании пищевода, желудка (уровень 2)</v>
          </cell>
          <cell r="C20">
            <v>3.43</v>
          </cell>
          <cell r="D20">
            <v>89219.033400000015</v>
          </cell>
        </row>
        <row r="21">
          <cell r="A21" t="str">
            <v>st19.020</v>
          </cell>
          <cell r="B21" t="str">
            <v>Операции при злокачественном новообразовании пищевода, желудка (уровень 3)</v>
          </cell>
          <cell r="C21">
            <v>4.2699999999999996</v>
          </cell>
          <cell r="D21">
            <v>111068.59259999999</v>
          </cell>
        </row>
        <row r="22">
          <cell r="A22" t="str">
            <v>st19.021</v>
          </cell>
          <cell r="B22" t="str">
            <v>Другие операции при злокачественном новообразовании брюшной полости</v>
          </cell>
          <cell r="C22">
            <v>3.66</v>
          </cell>
          <cell r="D22">
            <v>95201.650800000003</v>
          </cell>
        </row>
        <row r="23">
          <cell r="A23" t="str">
            <v>st19.022</v>
          </cell>
          <cell r="B23" t="str">
            <v>Операции на органе слуха, придаточных пазухах носа и верхних дыхательных путях при злокачественных новообразованиях</v>
          </cell>
          <cell r="C23">
            <v>2.81</v>
          </cell>
          <cell r="D23">
            <v>73091.977800000008</v>
          </cell>
        </row>
        <row r="24">
          <cell r="A24" t="str">
            <v>st19.023</v>
          </cell>
          <cell r="B24" t="str">
            <v>Операции на нижних дыхательных путях и легочной ткани при злокачественных новообразованиях (уровень 1)</v>
          </cell>
          <cell r="C24">
            <v>3.42</v>
          </cell>
          <cell r="D24">
            <v>88958.919600000008</v>
          </cell>
        </row>
        <row r="25">
          <cell r="A25" t="str">
            <v>st19.024</v>
          </cell>
          <cell r="B25" t="str">
            <v>Операции на нижних дыхательных путях и легочной ткани при злокачественных новообразованиях (уровень 2)</v>
          </cell>
          <cell r="C25">
            <v>5.31</v>
          </cell>
          <cell r="D25">
            <v>138120.4278</v>
          </cell>
        </row>
        <row r="26">
          <cell r="A26" t="str">
            <v>st19.025</v>
          </cell>
          <cell r="B26" t="str">
            <v>Операции при злокачественных новообразованиях мужских половых органов (уровень 1)</v>
          </cell>
          <cell r="C26">
            <v>2.86</v>
          </cell>
          <cell r="D26">
            <v>74392.546799999996</v>
          </cell>
        </row>
        <row r="27">
          <cell r="A27" t="str">
            <v>st19.026</v>
          </cell>
          <cell r="B27" t="str">
            <v>Операции при злокачественных новообразованиях мужских половых органов (уровень 2)</v>
          </cell>
          <cell r="C27">
            <v>4.3099999999999996</v>
          </cell>
          <cell r="D27">
            <v>112109.0478</v>
          </cell>
        </row>
        <row r="30">
          <cell r="A30" t="str">
            <v>st32.006</v>
          </cell>
          <cell r="B30" t="str">
            <v>Операции на печени и поджелудочной железе (уровень 2)</v>
          </cell>
          <cell r="C30">
            <v>2.69</v>
          </cell>
          <cell r="D30">
            <v>69970.612200000003</v>
          </cell>
        </row>
        <row r="31">
          <cell r="A31" t="str">
            <v>st31.008</v>
          </cell>
          <cell r="B31" t="str">
            <v>Операции на органах кроветворения и иммунной системы (уровень 3)</v>
          </cell>
          <cell r="C31">
            <v>2.16</v>
          </cell>
          <cell r="D31">
            <v>56184.580800000003</v>
          </cell>
        </row>
        <row r="32">
          <cell r="A32" t="str">
            <v>st20.008</v>
          </cell>
          <cell r="B32" t="str">
            <v>Операции на органе слуха, придаточных пазухах носа и верхних дыхательных путях (уровень 4)</v>
          </cell>
          <cell r="C32">
            <v>1.35</v>
          </cell>
          <cell r="D32">
            <v>35115.363000000005</v>
          </cell>
        </row>
        <row r="33">
          <cell r="A33" t="str">
            <v>st20.008</v>
          </cell>
          <cell r="B33" t="str">
            <v>Операции на органе слуха, придаточных пазухах носа и верхних дыхательных путях (уровень 4)</v>
          </cell>
          <cell r="C33">
            <v>1.35</v>
          </cell>
          <cell r="D33">
            <v>35115.363000000005</v>
          </cell>
        </row>
        <row r="34">
          <cell r="A34" t="str">
            <v>st20.008</v>
          </cell>
          <cell r="B34" t="str">
            <v>Операции на органе слуха, придаточных пазухах носа и верхних дыхательных путях (уровень 4)</v>
          </cell>
          <cell r="C34">
            <v>1.35</v>
          </cell>
          <cell r="D34">
            <v>35115.363000000005</v>
          </cell>
        </row>
        <row r="35">
          <cell r="A35" t="str">
            <v>st20.007</v>
          </cell>
          <cell r="B35" t="str">
            <v>Операции на органе слуха, придаточных пазухах носа и верхних дыхательных путях (уровень 3)</v>
          </cell>
          <cell r="C35">
            <v>1.1000000000000001</v>
          </cell>
          <cell r="D35">
            <v>28612.518000000004</v>
          </cell>
        </row>
        <row r="36">
          <cell r="A36" t="str">
            <v>st28.004</v>
          </cell>
          <cell r="B36" t="str">
            <v>Операции на нижних дыхательных путях и легочной ткани, органах средостения (уровень 3)</v>
          </cell>
          <cell r="C36">
            <v>2.56</v>
          </cell>
          <cell r="D36">
            <v>66589.132800000007</v>
          </cell>
        </row>
        <row r="37">
          <cell r="A37" t="str">
            <v>st28.005</v>
          </cell>
          <cell r="B37" t="str">
            <v>Операции на нижних дыхательных путях и легочной ткани, органах средостения (уровень 4)</v>
          </cell>
          <cell r="C37">
            <v>4.12</v>
          </cell>
          <cell r="D37">
            <v>107166.88560000001</v>
          </cell>
        </row>
        <row r="38">
          <cell r="A38" t="str">
            <v>st28.005</v>
          </cell>
          <cell r="B38" t="str">
            <v>Операции на нижних дыхательных путях и легочной ткани, органах средостения (уровень 4)</v>
          </cell>
          <cell r="C38">
            <v>4.12</v>
          </cell>
          <cell r="D38">
            <v>107166.88560000001</v>
          </cell>
        </row>
        <row r="39">
          <cell r="A39" t="str">
            <v>st32.003</v>
          </cell>
          <cell r="B39" t="str">
            <v>Операции на желчном пузыре и желчевыводящих путях (уровень 3)</v>
          </cell>
          <cell r="C39">
            <v>3</v>
          </cell>
          <cell r="D39">
            <v>78034.14</v>
          </cell>
        </row>
        <row r="40">
          <cell r="A40" t="str">
            <v>st32.003</v>
          </cell>
          <cell r="B40" t="str">
            <v>Операции на желчном пузыре и желчевыводящих путях (уровень 3)</v>
          </cell>
          <cell r="C40">
            <v>3</v>
          </cell>
          <cell r="D40">
            <v>78034.14</v>
          </cell>
        </row>
        <row r="41">
          <cell r="A41" t="str">
            <v>st32.002</v>
          </cell>
          <cell r="B41" t="str">
            <v>Операции на желчном пузыре и желчевыводящих путях (уровень 2)</v>
          </cell>
          <cell r="C41">
            <v>1.43</v>
          </cell>
          <cell r="D41">
            <v>37196.273399999998</v>
          </cell>
        </row>
        <row r="42">
          <cell r="A42" t="str">
            <v>st32.006</v>
          </cell>
          <cell r="B42" t="str">
            <v>Операции на печени и поджелудочной железе (уровень 2)</v>
          </cell>
          <cell r="C42">
            <v>2.69</v>
          </cell>
          <cell r="D42">
            <v>69970.612200000003</v>
          </cell>
        </row>
        <row r="43">
          <cell r="A43" t="str">
            <v>st32.005</v>
          </cell>
          <cell r="B43" t="str">
            <v>Операции на печени и поджелудочной железе (уровень 1)</v>
          </cell>
          <cell r="C43">
            <v>2.42</v>
          </cell>
          <cell r="D43">
            <v>62947.539600000004</v>
          </cell>
        </row>
        <row r="44">
          <cell r="A44" t="str">
            <v>st32.010</v>
          </cell>
          <cell r="B44" t="str">
            <v>Операции на пищеводе, желудке, двенадцатиперстной кишке (уровень 3)</v>
          </cell>
          <cell r="C44">
            <v>2.46</v>
          </cell>
          <cell r="D44">
            <v>63987.9948</v>
          </cell>
        </row>
        <row r="45">
          <cell r="A45" t="str">
            <v>st32.009</v>
          </cell>
          <cell r="B45" t="str">
            <v>Операции на пищеводе, желудке, двенадцатиперстной кишке (уровень 2)</v>
          </cell>
          <cell r="C45">
            <v>1.95</v>
          </cell>
          <cell r="D45">
            <v>50722.190999999999</v>
          </cell>
        </row>
        <row r="46">
          <cell r="A46" t="str">
            <v>st32.009</v>
          </cell>
          <cell r="B46" t="str">
            <v>Операции на пищеводе, желудке, двенадцатиперстной кишке (уровень 2)</v>
          </cell>
          <cell r="C46">
            <v>1.95</v>
          </cell>
          <cell r="D46">
            <v>50722.190999999999</v>
          </cell>
        </row>
        <row r="47">
          <cell r="A47" t="str">
            <v>st14.003</v>
          </cell>
          <cell r="B47" t="str">
            <v>Операции на кишечнике и анальной области (уровень 3)</v>
          </cell>
          <cell r="C47">
            <v>2.4900000000000002</v>
          </cell>
          <cell r="D47">
            <v>64768.336200000005</v>
          </cell>
        </row>
        <row r="48">
          <cell r="A48" t="str">
            <v>st14.003</v>
          </cell>
          <cell r="B48" t="str">
            <v>Операции на кишечнике и анальной области (уровень 3)</v>
          </cell>
          <cell r="C48">
            <v>2.4900000000000002</v>
          </cell>
          <cell r="D48">
            <v>64768.336200000005</v>
          </cell>
        </row>
        <row r="49">
          <cell r="A49" t="str">
            <v>st14.003</v>
          </cell>
          <cell r="B49" t="str">
            <v>Операции на кишечнике и анальной области (уровень 3)</v>
          </cell>
          <cell r="C49">
            <v>2.4900000000000002</v>
          </cell>
          <cell r="D49">
            <v>64768.336200000005</v>
          </cell>
        </row>
        <row r="50">
          <cell r="A50" t="str">
            <v>st14.003</v>
          </cell>
          <cell r="B50" t="str">
            <v>Операции на кишечнике и анальной области (уровень 3)</v>
          </cell>
          <cell r="C50">
            <v>2.4900000000000002</v>
          </cell>
          <cell r="D50">
            <v>64768.336200000005</v>
          </cell>
        </row>
        <row r="51">
          <cell r="A51" t="str">
            <v>st31.019</v>
          </cell>
          <cell r="B51" t="str">
            <v>Операции на молочной железе (кроме злокачественных новообразований)</v>
          </cell>
          <cell r="C51">
            <v>1.19</v>
          </cell>
          <cell r="D51">
            <v>30953.5422</v>
          </cell>
        </row>
        <row r="52">
          <cell r="A52" t="str">
            <v>st02.012</v>
          </cell>
          <cell r="B52" t="str">
            <v>Операции на женских половых органах (уровень 3)</v>
          </cell>
          <cell r="C52">
            <v>1.17</v>
          </cell>
          <cell r="D52">
            <v>30433.314599999998</v>
          </cell>
        </row>
        <row r="53">
          <cell r="A53" t="str">
            <v>st02.013</v>
          </cell>
          <cell r="B53" t="str">
            <v>Операции на женских половых органах (уровень 4)</v>
          </cell>
          <cell r="C53">
            <v>2.2000000000000002</v>
          </cell>
          <cell r="D53">
            <v>57225.036000000007</v>
          </cell>
        </row>
        <row r="54">
          <cell r="A54" t="str">
            <v>st02.013</v>
          </cell>
          <cell r="B54" t="str">
            <v>Операции на женских половых органах (уровень 4)</v>
          </cell>
          <cell r="C54">
            <v>2.2000000000000002</v>
          </cell>
          <cell r="D54">
            <v>57225.036000000007</v>
          </cell>
        </row>
        <row r="55">
          <cell r="A55" t="str">
            <v>st02.012</v>
          </cell>
          <cell r="B55" t="str">
            <v>Операции на женских половых органах (уровень 3)</v>
          </cell>
          <cell r="C55">
            <v>1.17</v>
          </cell>
          <cell r="D55">
            <v>30433.314599999998</v>
          </cell>
        </row>
        <row r="56">
          <cell r="A56" t="str">
            <v>st02.012</v>
          </cell>
          <cell r="B56" t="str">
            <v>Операции на женских половых органах (уровень 3)</v>
          </cell>
          <cell r="C56">
            <v>1.17</v>
          </cell>
          <cell r="D56">
            <v>30433.314599999998</v>
          </cell>
        </row>
        <row r="57">
          <cell r="A57" t="str">
            <v>st20.008</v>
          </cell>
          <cell r="B57" t="str">
            <v>Операции на органе слуха, придаточных пазухах носа и верхних дыхательных путях (уровень 4)</v>
          </cell>
          <cell r="C57">
            <v>1.35</v>
          </cell>
          <cell r="D57">
            <v>35115.363000000005</v>
          </cell>
        </row>
        <row r="58">
          <cell r="A58" t="str">
            <v>st09.010</v>
          </cell>
          <cell r="B58" t="str">
            <v>Операции на почке и мочевыделительной системе, дети (уровень 6)</v>
          </cell>
          <cell r="C58">
            <v>4.28</v>
          </cell>
          <cell r="D58">
            <v>111328.70640000001</v>
          </cell>
        </row>
        <row r="59">
          <cell r="A59" t="str">
            <v>st32.017</v>
          </cell>
          <cell r="B59" t="str">
            <v>Другие операции на органах брюшной полости (уровень 2)</v>
          </cell>
          <cell r="C59">
            <v>1.19</v>
          </cell>
          <cell r="D59">
            <v>30953.5422</v>
          </cell>
        </row>
        <row r="60">
          <cell r="A60" t="str">
            <v>st29.012</v>
          </cell>
          <cell r="B60" t="str">
            <v>Операции на костно-мышечной системе и суставах (уровень 4)</v>
          </cell>
          <cell r="C60">
            <v>2.42</v>
          </cell>
          <cell r="D60">
            <v>62947.539600000004</v>
          </cell>
        </row>
        <row r="61">
          <cell r="A61" t="str">
            <v>st29.012</v>
          </cell>
          <cell r="B61" t="str">
            <v>Операции на костно-мышечной системе и суставах (уровень 4)</v>
          </cell>
          <cell r="C61">
            <v>2.42</v>
          </cell>
          <cell r="D61">
            <v>62947.539600000004</v>
          </cell>
        </row>
        <row r="62">
          <cell r="A62" t="str">
            <v>st14.003</v>
          </cell>
          <cell r="B62" t="str">
            <v>Операции на кишечнике и анальной области (уровень 3)</v>
          </cell>
          <cell r="C62">
            <v>2.4900000000000002</v>
          </cell>
          <cell r="D62">
            <v>64768.336200000005</v>
          </cell>
        </row>
        <row r="63">
          <cell r="A63" t="str">
            <v>st30.015</v>
          </cell>
          <cell r="B63" t="str">
            <v>Операции на почке и мочевыделительной системе, взрослые (уровень 6)</v>
          </cell>
          <cell r="C63">
            <v>4.13</v>
          </cell>
          <cell r="D63">
            <v>107426.9994</v>
          </cell>
        </row>
        <row r="65">
          <cell r="A65" t="str">
            <v>st32.005</v>
          </cell>
          <cell r="B65" t="str">
            <v>Операции на печени и поджелудочной железе (уровень 1)</v>
          </cell>
          <cell r="C65">
            <v>2.42</v>
          </cell>
          <cell r="D65">
            <v>62947.539600000004</v>
          </cell>
        </row>
        <row r="66">
          <cell r="A66" t="str">
            <v>st31.005</v>
          </cell>
          <cell r="B66" t="str">
            <v>Операции на коже, подкожной клетчатке, придатках кожи (уровень 4)</v>
          </cell>
          <cell r="C66">
            <v>2.41</v>
          </cell>
          <cell r="D66">
            <v>62687.425800000005</v>
          </cell>
        </row>
        <row r="67">
          <cell r="A67" t="str">
            <v>st09.002</v>
          </cell>
          <cell r="B67" t="str">
            <v>Операции на мужских половых органах, дети (уровень 2)</v>
          </cell>
          <cell r="C67">
            <v>1.1100000000000001</v>
          </cell>
          <cell r="D67">
            <v>28872.631800000003</v>
          </cell>
        </row>
        <row r="68">
          <cell r="A68" t="str">
            <v>st31.006</v>
          </cell>
          <cell r="B68" t="str">
            <v>Операции на органах кроветворения и иммунной системы (уровень 1)</v>
          </cell>
          <cell r="C68">
            <v>1.43</v>
          </cell>
          <cell r="D68">
            <v>37196.273399999998</v>
          </cell>
        </row>
        <row r="69">
          <cell r="A69" t="str">
            <v>st09.010</v>
          </cell>
          <cell r="B69" t="str">
            <v>Операции на почке и мочевыделительной системе, дети (уровень 6)</v>
          </cell>
          <cell r="C69">
            <v>4.28</v>
          </cell>
          <cell r="D69">
            <v>111328.70640000001</v>
          </cell>
        </row>
        <row r="70">
          <cell r="A70" t="str">
            <v>st32.004</v>
          </cell>
          <cell r="B70" t="str">
            <v>Операции на желчном пузыре и желчевыводящих путях (уровень 4)</v>
          </cell>
          <cell r="C70">
            <v>4.3</v>
          </cell>
          <cell r="D70">
            <v>111848.93399999999</v>
          </cell>
        </row>
        <row r="71">
          <cell r="A71" t="str">
            <v>st31.006</v>
          </cell>
          <cell r="B71" t="str">
            <v>Операции на органах кроветворения и иммунной системы (уровень 1)</v>
          </cell>
          <cell r="C71">
            <v>1.43</v>
          </cell>
          <cell r="D71">
            <v>37196.273399999998</v>
          </cell>
        </row>
        <row r="72">
          <cell r="A72" t="str">
            <v>st31.006</v>
          </cell>
          <cell r="B72" t="str">
            <v>Операции на органах кроветворения и иммунной системы (уровень 1)</v>
          </cell>
          <cell r="C72">
            <v>1.43</v>
          </cell>
          <cell r="D72">
            <v>37196.273399999998</v>
          </cell>
        </row>
        <row r="73">
          <cell r="A73" t="str">
            <v>st09.001</v>
          </cell>
          <cell r="B73" t="str">
            <v>Операции на мужских половых органах, дети (уровень 1)</v>
          </cell>
          <cell r="C73">
            <v>0.97</v>
          </cell>
          <cell r="D73">
            <v>25231.0386</v>
          </cell>
        </row>
        <row r="74">
          <cell r="A74" t="str">
            <v>st25.012</v>
          </cell>
          <cell r="B74" t="str">
            <v>Операции на сосудах (уровень 5)</v>
          </cell>
          <cell r="C74">
            <v>7.12</v>
          </cell>
          <cell r="D74">
            <v>185201.02560000002</v>
          </cell>
        </row>
        <row r="75">
          <cell r="A75" t="str">
            <v>st25.012</v>
          </cell>
          <cell r="B75" t="str">
            <v>Операции на сосудах (уровень 5)</v>
          </cell>
          <cell r="C75">
            <v>7.12</v>
          </cell>
          <cell r="D75">
            <v>185201.02560000002</v>
          </cell>
        </row>
        <row r="76">
          <cell r="A76" t="str">
            <v>st09.006</v>
          </cell>
          <cell r="B76" t="str">
            <v>Операции на почке и мочевыделительной системе, дети (уровень 2)</v>
          </cell>
          <cell r="C76">
            <v>1.22</v>
          </cell>
          <cell r="D76">
            <v>31733.883600000001</v>
          </cell>
        </row>
        <row r="77">
          <cell r="A77" t="str">
            <v>st34.004</v>
          </cell>
          <cell r="B77" t="str">
            <v>Операции на органах полости рта (уровень 3)</v>
          </cell>
          <cell r="C77">
            <v>1.63</v>
          </cell>
          <cell r="D77">
            <v>42398.549399999996</v>
          </cell>
        </row>
        <row r="78">
          <cell r="A78" t="str">
            <v>st09.001</v>
          </cell>
          <cell r="B78" t="str">
            <v>Операции на мужских половых органах, дети (уровень 1)</v>
          </cell>
          <cell r="C78">
            <v>0.97</v>
          </cell>
          <cell r="D78">
            <v>25231.0386</v>
          </cell>
        </row>
        <row r="79">
          <cell r="A79" t="str">
            <v>st09.001</v>
          </cell>
          <cell r="B79" t="str">
            <v>Операции на мужских половых органах, дети (уровень 1)</v>
          </cell>
          <cell r="C79">
            <v>0.97</v>
          </cell>
          <cell r="D79">
            <v>25231.0386</v>
          </cell>
        </row>
        <row r="80">
          <cell r="A80" t="str">
            <v>st31.006</v>
          </cell>
          <cell r="B80" t="str">
            <v>Операции на органах кроветворения и иммунной системы (уровень 1)</v>
          </cell>
          <cell r="C80">
            <v>1.43</v>
          </cell>
          <cell r="D80">
            <v>37196.273399999998</v>
          </cell>
        </row>
        <row r="81">
          <cell r="A81" t="str">
            <v>st02.012</v>
          </cell>
          <cell r="B81" t="str">
            <v>Операции на женских половых органах (уровень 3)</v>
          </cell>
          <cell r="C81">
            <v>1.17</v>
          </cell>
          <cell r="D81">
            <v>30433.314599999998</v>
          </cell>
        </row>
        <row r="82">
          <cell r="A82" t="str">
            <v>st32.006</v>
          </cell>
          <cell r="B82" t="str">
            <v>Операции на печени и поджелудочной железе (уровень 2)</v>
          </cell>
          <cell r="C82">
            <v>2.69</v>
          </cell>
          <cell r="D82">
            <v>69970.612200000003</v>
          </cell>
        </row>
        <row r="83">
          <cell r="A83" t="str">
            <v>st09.005</v>
          </cell>
          <cell r="B83" t="str">
            <v>Операции на почке и мочевыделительной системе, дети (уровень 1)</v>
          </cell>
          <cell r="C83">
            <v>1.1499999999999999</v>
          </cell>
          <cell r="D83">
            <v>29913.087</v>
          </cell>
        </row>
        <row r="84">
          <cell r="A84" t="str">
            <v>st31.006</v>
          </cell>
          <cell r="B84" t="str">
            <v>Операции на органах кроветворения и иммунной системы (уровень 1)</v>
          </cell>
          <cell r="C84">
            <v>1.43</v>
          </cell>
          <cell r="D84">
            <v>37196.273399999998</v>
          </cell>
        </row>
        <row r="85">
          <cell r="A85" t="str">
            <v>st28.002</v>
          </cell>
          <cell r="B85" t="str">
            <v>Операции на нижних дыхательных путях и легочной ткани, органах средостения (уровень 1)</v>
          </cell>
          <cell r="C85">
            <v>1.54</v>
          </cell>
          <cell r="D85">
            <v>40057.525200000004</v>
          </cell>
        </row>
        <row r="86">
          <cell r="A86" t="str">
            <v>st20.006</v>
          </cell>
          <cell r="B86" t="str">
            <v>Операции на органе слуха, придаточных пазухах носа и верхних дыхательных путях (уровень 2)</v>
          </cell>
          <cell r="C86">
            <v>0.91</v>
          </cell>
          <cell r="D86">
            <v>23670.355800000001</v>
          </cell>
        </row>
        <row r="87">
          <cell r="A87" t="str">
            <v>st31.006</v>
          </cell>
          <cell r="B87" t="str">
            <v>Операции на органах кроветворения и иммунной системы (уровень 1)</v>
          </cell>
          <cell r="C87">
            <v>1.43</v>
          </cell>
          <cell r="D87">
            <v>37196.273399999998</v>
          </cell>
        </row>
        <row r="88">
          <cell r="A88" t="str">
            <v>st34.005</v>
          </cell>
          <cell r="B88" t="str">
            <v>Операции на органах полости рта (уровень 4)</v>
          </cell>
          <cell r="C88">
            <v>1.9</v>
          </cell>
          <cell r="D88">
            <v>49421.622000000003</v>
          </cell>
        </row>
        <row r="89">
          <cell r="A89" t="str">
            <v>st34.005</v>
          </cell>
          <cell r="B89" t="str">
            <v>Операции на органах полости рта (уровень 4)</v>
          </cell>
          <cell r="C89">
            <v>1.9</v>
          </cell>
          <cell r="D89">
            <v>49421.622000000003</v>
          </cell>
        </row>
        <row r="90">
          <cell r="A90" t="str">
            <v>st32.006</v>
          </cell>
          <cell r="B90" t="str">
            <v>Операции на печени и поджелудочной железе (уровень 2)</v>
          </cell>
          <cell r="C90">
            <v>2.69</v>
          </cell>
          <cell r="D90">
            <v>69970.612200000003</v>
          </cell>
        </row>
        <row r="91">
          <cell r="A91" t="str">
            <v>st29.009</v>
          </cell>
          <cell r="B91" t="str">
            <v>Операции на костно-мышечной системе и суставах (уровень 1)</v>
          </cell>
          <cell r="C91">
            <v>0.79</v>
          </cell>
          <cell r="D91">
            <v>20548.9902</v>
          </cell>
        </row>
        <row r="92">
          <cell r="A92" t="str">
            <v>st31.003</v>
          </cell>
          <cell r="B92" t="str">
            <v>Операции на коже, подкожной клетчатке, придатках кожи (уровень 2)</v>
          </cell>
          <cell r="C92">
            <v>0.71</v>
          </cell>
          <cell r="D92">
            <v>18468.0798</v>
          </cell>
        </row>
        <row r="93">
          <cell r="A93" t="str">
            <v>st28.005</v>
          </cell>
          <cell r="B93" t="str">
            <v>Операции на нижних дыхательных путях и легочной ткани, органах средостения (уровень 4)</v>
          </cell>
          <cell r="C93">
            <v>4.12</v>
          </cell>
          <cell r="D93">
            <v>107166.88560000001</v>
          </cell>
        </row>
        <row r="94">
          <cell r="A94" t="str">
            <v>st32.004</v>
          </cell>
          <cell r="B94" t="str">
            <v>Операции на желчном пузыре и желчевыводящих путях (уровень 4)</v>
          </cell>
          <cell r="C94">
            <v>4.3</v>
          </cell>
          <cell r="D94">
            <v>111848.93399999999</v>
          </cell>
        </row>
        <row r="95">
          <cell r="A95" t="str">
            <v>st31.003</v>
          </cell>
          <cell r="B95" t="str">
            <v>Операции на коже, подкожной клетчатке, придатках кожи (уровень 2)</v>
          </cell>
          <cell r="C95">
            <v>0.71</v>
          </cell>
          <cell r="D95">
            <v>18468.0798</v>
          </cell>
        </row>
        <row r="96">
          <cell r="A96" t="str">
            <v>st30.007</v>
          </cell>
          <cell r="B96" t="str">
            <v>Операции на мужских половых органах, взрослые (уровень 2)</v>
          </cell>
          <cell r="C96">
            <v>1.42</v>
          </cell>
          <cell r="D96">
            <v>36936.159599999999</v>
          </cell>
        </row>
        <row r="97">
          <cell r="A97" t="str">
            <v>st30.015</v>
          </cell>
          <cell r="B97" t="str">
            <v>Операции на почке и мочевыделительной системе, взрослые (уровень 6)</v>
          </cell>
          <cell r="C97">
            <v>4.13</v>
          </cell>
          <cell r="D97">
            <v>107426.9994</v>
          </cell>
        </row>
        <row r="98">
          <cell r="A98" t="str">
            <v>st30.006</v>
          </cell>
          <cell r="B98" t="str">
            <v>Операции на мужских половых органах, взрослые (уровень 1)</v>
          </cell>
          <cell r="C98">
            <v>1.2</v>
          </cell>
          <cell r="D98">
            <v>31213.655999999999</v>
          </cell>
        </row>
        <row r="99">
          <cell r="A99" t="str">
            <v>st30.011</v>
          </cell>
          <cell r="B99" t="str">
            <v>Операции на почке и мочевыделительной системе, взрослые (уровень 2)</v>
          </cell>
          <cell r="C99">
            <v>1.1200000000000001</v>
          </cell>
          <cell r="D99">
            <v>29132.745600000006</v>
          </cell>
        </row>
        <row r="100">
          <cell r="A100" t="str">
            <v>st30.006</v>
          </cell>
          <cell r="B100" t="str">
            <v>Операции на мужских половых органах, взрослые (уровень 1)</v>
          </cell>
          <cell r="C100">
            <v>1.2</v>
          </cell>
          <cell r="D100">
            <v>31213.655999999999</v>
          </cell>
        </row>
        <row r="101">
          <cell r="A101" t="str">
            <v>st30.006</v>
          </cell>
          <cell r="B101" t="str">
            <v>Операции на мужских половых органах, взрослые (уровень 1)</v>
          </cell>
          <cell r="C101">
            <v>1.2</v>
          </cell>
          <cell r="D101">
            <v>31213.655999999999</v>
          </cell>
        </row>
        <row r="102">
          <cell r="A102" t="str">
            <v>st30.010</v>
          </cell>
          <cell r="B102" t="str">
            <v>Операции на почке и мочевыделительной системе, взрослые (уровень 1)</v>
          </cell>
          <cell r="C102">
            <v>1.08</v>
          </cell>
          <cell r="D102">
            <v>28092.290400000002</v>
          </cell>
        </row>
      </sheetData>
      <sheetData sheetId="10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 (2)"/>
      <sheetName val="свод"/>
      <sheetName val="Кругл"/>
      <sheetName val="абдом хир"/>
      <sheetName val="акуше и гинек"/>
      <sheetName val="гастро"/>
      <sheetName val="гемат"/>
      <sheetName val="комбуст"/>
      <sheetName val="неврол"/>
      <sheetName val="нейрохир"/>
      <sheetName val="онко"/>
      <sheetName val="ЛОР"/>
      <sheetName val="офтальм"/>
      <sheetName val="ревмат"/>
      <sheetName val="серд сосуд"/>
      <sheetName val="торак хир"/>
      <sheetName val="травма энд"/>
      <sheetName val="травма без  эндопр"/>
      <sheetName val="трансплан"/>
      <sheetName val="уролог"/>
      <sheetName val="ЧЛХ"/>
      <sheetName val="эндокри"/>
      <sheetName val="неонат"/>
      <sheetName val="педиатр"/>
      <sheetName val="XLR_NoRangeSheet"/>
      <sheetName val="Лист2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>
        <row r="6">
          <cell r="B6" t="str">
            <v>Еремеева Г.И.</v>
          </cell>
          <cell r="C6" t="str">
            <v>за период с 06.02.12 по 17.01.13</v>
          </cell>
          <cell r="D6" t="str">
            <v>по высокотехнологичной медицинской помощи</v>
          </cell>
        </row>
      </sheetData>
      <sheetData sheetId="25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AE35"/>
  <sheetViews>
    <sheetView tabSelected="1" view="pageBreakPreview" zoomScale="40" zoomScaleNormal="50" zoomScaleSheetLayoutView="40" workbookViewId="0">
      <pane xSplit="17" ySplit="8" topLeftCell="R9" activePane="bottomRight" state="frozen"/>
      <selection pane="topRight" activeCell="R1" sqref="R1"/>
      <selection pane="bottomLeft" activeCell="A9" sqref="A9"/>
      <selection pane="bottomRight" activeCell="A2" sqref="A2:X2"/>
    </sheetView>
  </sheetViews>
  <sheetFormatPr defaultColWidth="9.140625" defaultRowHeight="72.75" customHeight="1" x14ac:dyDescent="0.25"/>
  <cols>
    <col min="1" max="1" width="119.5703125" style="88" customWidth="1"/>
    <col min="2" max="2" width="15.28515625" style="88" customWidth="1"/>
    <col min="3" max="3" width="26" style="89" customWidth="1"/>
    <col min="4" max="4" width="18.28515625" style="90" hidden="1" customWidth="1"/>
    <col min="5" max="5" width="33.7109375" style="89" hidden="1" customWidth="1"/>
    <col min="6" max="6" width="15.7109375" style="90" hidden="1" customWidth="1"/>
    <col min="7" max="8" width="33.7109375" style="89" hidden="1" customWidth="1"/>
    <col min="9" max="9" width="15.7109375" style="90" hidden="1" customWidth="1"/>
    <col min="10" max="10" width="33.7109375" style="89" hidden="1" customWidth="1"/>
    <col min="11" max="11" width="15.7109375" style="90" hidden="1" customWidth="1"/>
    <col min="12" max="12" width="32.7109375" style="89" hidden="1" customWidth="1"/>
    <col min="13" max="13" width="33.7109375" style="89" hidden="1" customWidth="1"/>
    <col min="14" max="14" width="15.7109375" style="90" hidden="1" customWidth="1"/>
    <col min="15" max="15" width="32.7109375" style="89" hidden="1" customWidth="1"/>
    <col min="16" max="16" width="22.85546875" style="89" hidden="1" customWidth="1"/>
    <col min="17" max="17" width="15.5703125" style="89" customWidth="1"/>
    <col min="18" max="18" width="29.42578125" style="89" customWidth="1"/>
    <col min="19" max="19" width="15" style="89" customWidth="1"/>
    <col min="20" max="20" width="33.5703125" style="89" customWidth="1"/>
    <col min="21" max="21" width="14.5703125" style="89" customWidth="1"/>
    <col min="22" max="22" width="32.140625" style="89" customWidth="1"/>
    <col min="23" max="23" width="16.5703125" style="89" customWidth="1"/>
    <col min="24" max="24" width="32.140625" style="89" customWidth="1"/>
    <col min="25" max="25" width="14.140625" style="89" customWidth="1"/>
    <col min="26" max="26" width="30.85546875" style="89" customWidth="1"/>
    <col min="27" max="27" width="14.7109375" style="89" customWidth="1"/>
    <col min="28" max="28" width="30.28515625" style="89" customWidth="1"/>
    <col min="29" max="29" width="14.28515625" style="90" customWidth="1"/>
    <col min="30" max="30" width="27.140625" style="89" customWidth="1"/>
    <col min="31" max="31" width="1.85546875" style="89" hidden="1" customWidth="1"/>
    <col min="32" max="16384" width="9.140625" style="88"/>
  </cols>
  <sheetData>
    <row r="1" spans="1:31" s="3" customFormat="1" ht="33.75" customHeight="1" x14ac:dyDescent="0.25">
      <c r="A1" s="144"/>
      <c r="B1" s="144"/>
      <c r="C1" s="144"/>
      <c r="D1" s="144"/>
      <c r="E1" s="144"/>
      <c r="F1" s="144"/>
      <c r="G1" s="144"/>
      <c r="H1" s="144"/>
      <c r="I1" s="144"/>
      <c r="J1" s="144"/>
      <c r="K1" s="144"/>
      <c r="L1" s="144"/>
      <c r="M1" s="144"/>
      <c r="N1" s="144"/>
      <c r="O1" s="144"/>
      <c r="P1" s="144"/>
      <c r="Q1" s="144"/>
      <c r="R1" s="144"/>
      <c r="S1" s="144"/>
      <c r="T1" s="144"/>
      <c r="U1" s="144"/>
      <c r="V1" s="144"/>
      <c r="W1" s="1"/>
      <c r="X1" s="1"/>
      <c r="Y1" s="2"/>
      <c r="Z1" s="2"/>
      <c r="AA1" s="2"/>
      <c r="AB1" s="2"/>
      <c r="AC1" s="146" t="s">
        <v>75</v>
      </c>
      <c r="AD1" s="146"/>
      <c r="AE1" s="2"/>
    </row>
    <row r="2" spans="1:31" s="3" customFormat="1" ht="49.5" customHeight="1" thickBot="1" x14ac:dyDescent="0.3">
      <c r="A2" s="145" t="s">
        <v>0</v>
      </c>
      <c r="B2" s="145"/>
      <c r="C2" s="145"/>
      <c r="D2" s="145"/>
      <c r="E2" s="145"/>
      <c r="F2" s="145"/>
      <c r="G2" s="145"/>
      <c r="H2" s="145"/>
      <c r="I2" s="145"/>
      <c r="J2" s="145"/>
      <c r="K2" s="145"/>
      <c r="L2" s="145"/>
      <c r="M2" s="145"/>
      <c r="N2" s="145"/>
      <c r="O2" s="145"/>
      <c r="P2" s="145"/>
      <c r="Q2" s="145"/>
      <c r="R2" s="145"/>
      <c r="S2" s="145"/>
      <c r="T2" s="145"/>
      <c r="U2" s="145"/>
      <c r="V2" s="145"/>
      <c r="W2" s="145"/>
      <c r="X2" s="145"/>
      <c r="Y2" s="4"/>
      <c r="Z2" s="4"/>
      <c r="AA2" s="4"/>
      <c r="AB2" s="4"/>
      <c r="AC2" s="143"/>
      <c r="AD2" s="143"/>
      <c r="AE2" s="4"/>
    </row>
    <row r="3" spans="1:31" s="3" customFormat="1" ht="27" customHeight="1" thickBot="1" x14ac:dyDescent="0.3">
      <c r="A3" s="106" t="s">
        <v>1</v>
      </c>
      <c r="B3" s="107" t="s">
        <v>2</v>
      </c>
      <c r="C3" s="109" t="s">
        <v>3</v>
      </c>
      <c r="D3" s="111" t="s">
        <v>4</v>
      </c>
      <c r="E3" s="112"/>
      <c r="F3" s="112"/>
      <c r="G3" s="112"/>
      <c r="H3" s="112"/>
      <c r="I3" s="112"/>
      <c r="J3" s="112"/>
      <c r="K3" s="112"/>
      <c r="L3" s="112"/>
      <c r="M3" s="112"/>
      <c r="N3" s="112"/>
      <c r="O3" s="112"/>
      <c r="P3" s="112"/>
      <c r="Q3" s="112"/>
      <c r="R3" s="112"/>
      <c r="S3" s="112"/>
      <c r="T3" s="112"/>
      <c r="U3" s="112"/>
      <c r="V3" s="112"/>
      <c r="W3" s="112"/>
      <c r="X3" s="112"/>
      <c r="Y3" s="112"/>
      <c r="Z3" s="112"/>
      <c r="AA3" s="112"/>
      <c r="AB3" s="112"/>
      <c r="AC3" s="112"/>
      <c r="AD3" s="112"/>
      <c r="AE3" s="112"/>
    </row>
    <row r="4" spans="1:31" s="5" customFormat="1" ht="117" customHeight="1" x14ac:dyDescent="0.25">
      <c r="A4" s="106"/>
      <c r="B4" s="107"/>
      <c r="C4" s="109"/>
      <c r="D4" s="113" t="e">
        <v>#REF!</v>
      </c>
      <c r="E4" s="114"/>
      <c r="F4" s="117" t="e">
        <v>#REF!</v>
      </c>
      <c r="G4" s="118"/>
      <c r="H4" s="121" t="e">
        <v>#REF!</v>
      </c>
      <c r="I4" s="117" t="s">
        <v>5</v>
      </c>
      <c r="J4" s="118"/>
      <c r="K4" s="123" t="s">
        <v>6</v>
      </c>
      <c r="L4" s="124"/>
      <c r="M4" s="127" t="e">
        <v>#REF!</v>
      </c>
      <c r="N4" s="129" t="s">
        <v>7</v>
      </c>
      <c r="O4" s="130"/>
      <c r="P4" s="131"/>
      <c r="Q4" s="135" t="s">
        <v>8</v>
      </c>
      <c r="R4" s="136"/>
      <c r="S4" s="135" t="s">
        <v>9</v>
      </c>
      <c r="T4" s="136"/>
      <c r="U4" s="139" t="s">
        <v>10</v>
      </c>
      <c r="V4" s="140"/>
      <c r="W4" s="91" t="s">
        <v>11</v>
      </c>
      <c r="X4" s="92"/>
      <c r="Y4" s="95" t="s">
        <v>12</v>
      </c>
      <c r="Z4" s="96"/>
      <c r="AA4" s="95" t="s">
        <v>13</v>
      </c>
      <c r="AB4" s="96"/>
      <c r="AC4" s="99" t="s">
        <v>14</v>
      </c>
      <c r="AD4" s="100"/>
      <c r="AE4" s="103" t="s">
        <v>15</v>
      </c>
    </row>
    <row r="5" spans="1:31" s="5" customFormat="1" ht="58.5" customHeight="1" x14ac:dyDescent="0.25">
      <c r="A5" s="106"/>
      <c r="B5" s="107"/>
      <c r="C5" s="109"/>
      <c r="D5" s="115"/>
      <c r="E5" s="116"/>
      <c r="F5" s="119"/>
      <c r="G5" s="120"/>
      <c r="H5" s="121"/>
      <c r="I5" s="119"/>
      <c r="J5" s="120"/>
      <c r="K5" s="125"/>
      <c r="L5" s="126"/>
      <c r="M5" s="127"/>
      <c r="N5" s="132"/>
      <c r="O5" s="133"/>
      <c r="P5" s="134"/>
      <c r="Q5" s="137"/>
      <c r="R5" s="138"/>
      <c r="S5" s="137"/>
      <c r="T5" s="138"/>
      <c r="U5" s="141"/>
      <c r="V5" s="142"/>
      <c r="W5" s="93"/>
      <c r="X5" s="94"/>
      <c r="Y5" s="97"/>
      <c r="Z5" s="98"/>
      <c r="AA5" s="97"/>
      <c r="AB5" s="98"/>
      <c r="AC5" s="101"/>
      <c r="AD5" s="102"/>
      <c r="AE5" s="104"/>
    </row>
    <row r="6" spans="1:31" s="5" customFormat="1" ht="87.75" customHeight="1" thickBot="1" x14ac:dyDescent="0.4">
      <c r="A6" s="106"/>
      <c r="B6" s="108"/>
      <c r="C6" s="110"/>
      <c r="D6" s="6" t="s">
        <v>16</v>
      </c>
      <c r="E6" s="7" t="s">
        <v>17</v>
      </c>
      <c r="F6" s="8" t="s">
        <v>16</v>
      </c>
      <c r="G6" s="9" t="s">
        <v>17</v>
      </c>
      <c r="H6" s="122"/>
      <c r="I6" s="8" t="s">
        <v>16</v>
      </c>
      <c r="J6" s="9" t="s">
        <v>18</v>
      </c>
      <c r="K6" s="10" t="s">
        <v>16</v>
      </c>
      <c r="L6" s="11" t="s">
        <v>19</v>
      </c>
      <c r="M6" s="128"/>
      <c r="N6" s="12" t="s">
        <v>16</v>
      </c>
      <c r="O6" s="13" t="s">
        <v>20</v>
      </c>
      <c r="P6" s="13" t="s">
        <v>21</v>
      </c>
      <c r="Q6" s="14" t="s">
        <v>16</v>
      </c>
      <c r="R6" s="14" t="s">
        <v>17</v>
      </c>
      <c r="S6" s="14" t="s">
        <v>16</v>
      </c>
      <c r="T6" s="14" t="s">
        <v>17</v>
      </c>
      <c r="U6" s="15" t="s">
        <v>16</v>
      </c>
      <c r="V6" s="15" t="s">
        <v>20</v>
      </c>
      <c r="W6" s="13" t="s">
        <v>16</v>
      </c>
      <c r="X6" s="13" t="s">
        <v>22</v>
      </c>
      <c r="Y6" s="16" t="s">
        <v>16</v>
      </c>
      <c r="Z6" s="16" t="s">
        <v>20</v>
      </c>
      <c r="AA6" s="16" t="s">
        <v>16</v>
      </c>
      <c r="AB6" s="16" t="s">
        <v>22</v>
      </c>
      <c r="AC6" s="12" t="s">
        <v>16</v>
      </c>
      <c r="AD6" s="17" t="s">
        <v>22</v>
      </c>
      <c r="AE6" s="105"/>
    </row>
    <row r="7" spans="1:31" s="21" customFormat="1" ht="24" customHeight="1" thickBot="1" x14ac:dyDescent="0.3">
      <c r="A7" s="18">
        <v>1</v>
      </c>
      <c r="B7" s="19">
        <v>2</v>
      </c>
      <c r="C7" s="20">
        <v>3</v>
      </c>
      <c r="D7" s="19">
        <v>4</v>
      </c>
      <c r="E7" s="20">
        <v>5</v>
      </c>
      <c r="F7" s="19">
        <v>6</v>
      </c>
      <c r="G7" s="20">
        <v>7</v>
      </c>
      <c r="H7" s="19">
        <v>8</v>
      </c>
      <c r="I7" s="20">
        <v>9</v>
      </c>
      <c r="J7" s="19">
        <v>10</v>
      </c>
      <c r="K7" s="20">
        <v>11</v>
      </c>
      <c r="L7" s="19">
        <v>12</v>
      </c>
      <c r="M7" s="20">
        <v>13</v>
      </c>
      <c r="N7" s="19">
        <v>14</v>
      </c>
      <c r="O7" s="20">
        <v>15</v>
      </c>
      <c r="P7" s="19">
        <v>16</v>
      </c>
      <c r="Q7" s="20">
        <v>4</v>
      </c>
      <c r="R7" s="19">
        <v>5</v>
      </c>
      <c r="S7" s="20">
        <v>6</v>
      </c>
      <c r="T7" s="19">
        <v>7</v>
      </c>
      <c r="U7" s="20">
        <v>8</v>
      </c>
      <c r="V7" s="19">
        <v>9</v>
      </c>
      <c r="W7" s="20">
        <v>10</v>
      </c>
      <c r="X7" s="19">
        <v>11</v>
      </c>
      <c r="Y7" s="20">
        <v>12</v>
      </c>
      <c r="Z7" s="19">
        <v>13</v>
      </c>
      <c r="AA7" s="20">
        <v>14</v>
      </c>
      <c r="AB7" s="19">
        <v>15</v>
      </c>
      <c r="AC7" s="20">
        <v>16</v>
      </c>
      <c r="AD7" s="19">
        <v>17</v>
      </c>
      <c r="AE7" s="20">
        <v>31</v>
      </c>
    </row>
    <row r="8" spans="1:31" s="43" customFormat="1" ht="69.75" customHeight="1" x14ac:dyDescent="0.25">
      <c r="A8" s="22" t="s">
        <v>23</v>
      </c>
      <c r="B8" s="23" t="s">
        <v>24</v>
      </c>
      <c r="C8" s="24">
        <v>5577.69</v>
      </c>
      <c r="D8" s="25">
        <v>1001</v>
      </c>
      <c r="E8" s="26">
        <v>5583267.6900000004</v>
      </c>
      <c r="F8" s="27">
        <v>216</v>
      </c>
      <c r="G8" s="28">
        <v>1204781.04</v>
      </c>
      <c r="H8" s="29">
        <v>1204781.04</v>
      </c>
      <c r="I8" s="27">
        <v>785</v>
      </c>
      <c r="J8" s="28">
        <v>4378486.6500000004</v>
      </c>
      <c r="K8" s="30">
        <v>0</v>
      </c>
      <c r="L8" s="31">
        <v>0</v>
      </c>
      <c r="M8" s="28">
        <v>0</v>
      </c>
      <c r="N8" s="32">
        <v>700</v>
      </c>
      <c r="O8" s="33">
        <v>3904383</v>
      </c>
      <c r="P8" s="33" t="s">
        <v>25</v>
      </c>
      <c r="Q8" s="34">
        <v>1001</v>
      </c>
      <c r="R8" s="35">
        <v>5583267.6900000004</v>
      </c>
      <c r="S8" s="34">
        <v>700</v>
      </c>
      <c r="T8" s="35">
        <v>3904383.0000000005</v>
      </c>
      <c r="U8" s="36">
        <v>759</v>
      </c>
      <c r="V8" s="37">
        <v>4408004.46</v>
      </c>
      <c r="W8" s="38">
        <v>-59</v>
      </c>
      <c r="X8" s="39">
        <v>-503621.4599999995</v>
      </c>
      <c r="Y8" s="40">
        <v>-301</v>
      </c>
      <c r="Z8" s="41">
        <v>-1678884.69</v>
      </c>
      <c r="AA8" s="40">
        <v>2</v>
      </c>
      <c r="AB8" s="41">
        <v>11155.38</v>
      </c>
      <c r="AC8" s="32">
        <v>-301</v>
      </c>
      <c r="AD8" s="33">
        <v>-1678884.69</v>
      </c>
      <c r="AE8" s="42">
        <v>484</v>
      </c>
    </row>
    <row r="9" spans="1:31" s="43" customFormat="1" ht="69.75" customHeight="1" x14ac:dyDescent="0.25">
      <c r="A9" s="22" t="s">
        <v>26</v>
      </c>
      <c r="B9" s="23" t="s">
        <v>27</v>
      </c>
      <c r="C9" s="24">
        <v>12999.73</v>
      </c>
      <c r="D9" s="25">
        <v>1379</v>
      </c>
      <c r="E9" s="26">
        <v>17926627.670000002</v>
      </c>
      <c r="F9" s="27">
        <v>138</v>
      </c>
      <c r="G9" s="28">
        <v>1793962.74</v>
      </c>
      <c r="H9" s="29">
        <v>1793962.74</v>
      </c>
      <c r="I9" s="27">
        <v>1241</v>
      </c>
      <c r="J9" s="28">
        <v>16132664.930000002</v>
      </c>
      <c r="K9" s="30">
        <v>0</v>
      </c>
      <c r="L9" s="31">
        <v>0</v>
      </c>
      <c r="M9" s="28">
        <v>0</v>
      </c>
      <c r="N9" s="32">
        <v>1000</v>
      </c>
      <c r="O9" s="33">
        <v>12999730</v>
      </c>
      <c r="P9" s="33" t="s">
        <v>25</v>
      </c>
      <c r="Q9" s="34">
        <v>1379</v>
      </c>
      <c r="R9" s="35">
        <v>17926627.670000002</v>
      </c>
      <c r="S9" s="34">
        <v>1000</v>
      </c>
      <c r="T9" s="35">
        <v>12999730.000000002</v>
      </c>
      <c r="U9" s="36">
        <v>1046</v>
      </c>
      <c r="V9" s="37">
        <v>13945681.59</v>
      </c>
      <c r="W9" s="38">
        <v>-46</v>
      </c>
      <c r="X9" s="39">
        <v>-945951.58999999799</v>
      </c>
      <c r="Y9" s="40">
        <v>-379</v>
      </c>
      <c r="Z9" s="41">
        <v>-4926897.67</v>
      </c>
      <c r="AA9" s="40">
        <v>145</v>
      </c>
      <c r="AB9" s="41">
        <v>1884960.85</v>
      </c>
      <c r="AC9" s="32">
        <v>-379</v>
      </c>
      <c r="AD9" s="44">
        <v>-4926897.67</v>
      </c>
      <c r="AE9" s="42">
        <v>862</v>
      </c>
    </row>
    <row r="10" spans="1:31" s="43" customFormat="1" ht="69.75" customHeight="1" x14ac:dyDescent="0.25">
      <c r="A10" s="22" t="s">
        <v>28</v>
      </c>
      <c r="B10" s="23" t="s">
        <v>29</v>
      </c>
      <c r="C10" s="24">
        <v>21532.32</v>
      </c>
      <c r="D10" s="25">
        <v>467</v>
      </c>
      <c r="E10" s="26">
        <v>10055593.439999999</v>
      </c>
      <c r="F10" s="27">
        <v>104</v>
      </c>
      <c r="G10" s="28">
        <v>2239361.2799999998</v>
      </c>
      <c r="H10" s="29">
        <v>2239361.2799999998</v>
      </c>
      <c r="I10" s="27">
        <v>363</v>
      </c>
      <c r="J10" s="28">
        <v>7816232.1600000001</v>
      </c>
      <c r="K10" s="30">
        <v>0</v>
      </c>
      <c r="L10" s="31">
        <v>0</v>
      </c>
      <c r="M10" s="28">
        <v>0</v>
      </c>
      <c r="N10" s="32">
        <v>467</v>
      </c>
      <c r="O10" s="33">
        <v>10055593.439999999</v>
      </c>
      <c r="P10" s="33" t="s">
        <v>25</v>
      </c>
      <c r="Q10" s="34">
        <v>467</v>
      </c>
      <c r="R10" s="35">
        <v>10055593.439999999</v>
      </c>
      <c r="S10" s="34">
        <v>467</v>
      </c>
      <c r="T10" s="35">
        <v>10055593.439999999</v>
      </c>
      <c r="U10" s="36">
        <v>354</v>
      </c>
      <c r="V10" s="37">
        <v>7718387.3600000003</v>
      </c>
      <c r="W10" s="38">
        <v>113</v>
      </c>
      <c r="X10" s="39">
        <v>2337206.0799999991</v>
      </c>
      <c r="Y10" s="40">
        <v>0</v>
      </c>
      <c r="Z10" s="41">
        <v>0</v>
      </c>
      <c r="AA10" s="45">
        <v>4</v>
      </c>
      <c r="AB10" s="46">
        <v>86129.279999999999</v>
      </c>
      <c r="AC10" s="47">
        <v>0</v>
      </c>
      <c r="AD10" s="48">
        <v>0</v>
      </c>
      <c r="AE10" s="42">
        <v>363</v>
      </c>
    </row>
    <row r="11" spans="1:31" s="43" customFormat="1" ht="69.75" customHeight="1" x14ac:dyDescent="0.25">
      <c r="A11" s="22" t="s">
        <v>30</v>
      </c>
      <c r="B11" s="23" t="s">
        <v>31</v>
      </c>
      <c r="C11" s="24">
        <v>36065.699999999997</v>
      </c>
      <c r="D11" s="25">
        <v>1910</v>
      </c>
      <c r="E11" s="26">
        <v>68885487</v>
      </c>
      <c r="F11" s="27">
        <v>150</v>
      </c>
      <c r="G11" s="28">
        <v>5373789.2999999998</v>
      </c>
      <c r="H11" s="29">
        <v>5409855</v>
      </c>
      <c r="I11" s="27">
        <v>1760</v>
      </c>
      <c r="J11" s="28">
        <v>63511697.700000003</v>
      </c>
      <c r="K11" s="30">
        <v>0</v>
      </c>
      <c r="L11" s="31">
        <v>0</v>
      </c>
      <c r="M11" s="28">
        <v>36065.700000000186</v>
      </c>
      <c r="N11" s="32">
        <v>1600</v>
      </c>
      <c r="O11" s="33">
        <v>57705120</v>
      </c>
      <c r="P11" s="33" t="s">
        <v>25</v>
      </c>
      <c r="Q11" s="34">
        <v>1910</v>
      </c>
      <c r="R11" s="35">
        <v>68885487</v>
      </c>
      <c r="S11" s="34">
        <v>1600</v>
      </c>
      <c r="T11" s="35">
        <v>57705120</v>
      </c>
      <c r="U11" s="36">
        <v>1447</v>
      </c>
      <c r="V11" s="37">
        <v>46660594.310000002</v>
      </c>
      <c r="W11" s="38">
        <v>153</v>
      </c>
      <c r="X11" s="39">
        <v>11044525.689999998</v>
      </c>
      <c r="Y11" s="40">
        <v>-310</v>
      </c>
      <c r="Z11" s="41">
        <v>-11180367</v>
      </c>
      <c r="AA11" s="40">
        <v>81</v>
      </c>
      <c r="AB11" s="41">
        <v>2921321.7</v>
      </c>
      <c r="AC11" s="32">
        <v>-310</v>
      </c>
      <c r="AD11" s="39">
        <v>-11180367</v>
      </c>
      <c r="AE11" s="42">
        <v>1450</v>
      </c>
    </row>
    <row r="12" spans="1:31" s="43" customFormat="1" ht="69.75" customHeight="1" x14ac:dyDescent="0.25">
      <c r="A12" s="22" t="s">
        <v>32</v>
      </c>
      <c r="B12" s="23" t="s">
        <v>33</v>
      </c>
      <c r="C12" s="24">
        <v>47122.5</v>
      </c>
      <c r="D12" s="25">
        <v>908</v>
      </c>
      <c r="E12" s="26">
        <v>42787230</v>
      </c>
      <c r="F12" s="27">
        <v>112</v>
      </c>
      <c r="G12" s="28">
        <v>5277720</v>
      </c>
      <c r="H12" s="29">
        <v>5277720</v>
      </c>
      <c r="I12" s="27">
        <v>796</v>
      </c>
      <c r="J12" s="28">
        <v>37509510</v>
      </c>
      <c r="K12" s="30">
        <v>0</v>
      </c>
      <c r="L12" s="31">
        <v>0</v>
      </c>
      <c r="M12" s="28">
        <v>0</v>
      </c>
      <c r="N12" s="32">
        <v>760</v>
      </c>
      <c r="O12" s="33">
        <v>35813100</v>
      </c>
      <c r="P12" s="33" t="s">
        <v>25</v>
      </c>
      <c r="Q12" s="34">
        <v>908</v>
      </c>
      <c r="R12" s="35">
        <v>42787230</v>
      </c>
      <c r="S12" s="34">
        <v>760</v>
      </c>
      <c r="T12" s="35">
        <v>35813100</v>
      </c>
      <c r="U12" s="36">
        <v>688</v>
      </c>
      <c r="V12" s="37">
        <v>32079863.469999999</v>
      </c>
      <c r="W12" s="38">
        <v>72</v>
      </c>
      <c r="X12" s="39">
        <v>3733236.5300000012</v>
      </c>
      <c r="Y12" s="40">
        <v>-148</v>
      </c>
      <c r="Z12" s="41">
        <v>-6974130</v>
      </c>
      <c r="AA12" s="40"/>
      <c r="AB12" s="41">
        <v>0</v>
      </c>
      <c r="AC12" s="32">
        <v>-148</v>
      </c>
      <c r="AD12" s="33">
        <v>-6974130</v>
      </c>
      <c r="AE12" s="42">
        <v>648</v>
      </c>
    </row>
    <row r="13" spans="1:31" s="43" customFormat="1" ht="69.75" customHeight="1" x14ac:dyDescent="0.25">
      <c r="A13" s="22" t="s">
        <v>34</v>
      </c>
      <c r="B13" s="23" t="s">
        <v>35</v>
      </c>
      <c r="C13" s="24">
        <v>64639.47</v>
      </c>
      <c r="D13" s="25">
        <v>923</v>
      </c>
      <c r="E13" s="26">
        <v>59662230.810000002</v>
      </c>
      <c r="F13" s="27">
        <v>152</v>
      </c>
      <c r="G13" s="28">
        <v>9695920.5199999996</v>
      </c>
      <c r="H13" s="29">
        <v>9825199.4399999995</v>
      </c>
      <c r="I13" s="27">
        <v>771</v>
      </c>
      <c r="J13" s="28">
        <v>49966310.290000007</v>
      </c>
      <c r="K13" s="30">
        <v>0</v>
      </c>
      <c r="L13" s="31">
        <v>0</v>
      </c>
      <c r="M13" s="28">
        <v>129278.91999999993</v>
      </c>
      <c r="N13" s="32">
        <v>840</v>
      </c>
      <c r="O13" s="33">
        <v>54297154.799999997</v>
      </c>
      <c r="P13" s="33" t="s">
        <v>25</v>
      </c>
      <c r="Q13" s="34">
        <v>923</v>
      </c>
      <c r="R13" s="35">
        <v>59662230.810000002</v>
      </c>
      <c r="S13" s="34">
        <v>840</v>
      </c>
      <c r="T13" s="35">
        <v>54297154.800000004</v>
      </c>
      <c r="U13" s="36">
        <v>730</v>
      </c>
      <c r="V13" s="37">
        <v>47074943.939999998</v>
      </c>
      <c r="W13" s="38">
        <v>110</v>
      </c>
      <c r="X13" s="39">
        <v>7222210.8600000069</v>
      </c>
      <c r="Y13" s="40">
        <v>-83</v>
      </c>
      <c r="Z13" s="41">
        <v>-5365076.01</v>
      </c>
      <c r="AA13" s="40">
        <v>43</v>
      </c>
      <c r="AB13" s="41">
        <v>2779497.21</v>
      </c>
      <c r="AC13" s="32">
        <v>-83</v>
      </c>
      <c r="AD13" s="33">
        <v>-5365076.01</v>
      </c>
      <c r="AE13" s="42">
        <v>688</v>
      </c>
    </row>
    <row r="14" spans="1:31" s="43" customFormat="1" ht="69.75" customHeight="1" x14ac:dyDescent="0.25">
      <c r="A14" s="22" t="s">
        <v>36</v>
      </c>
      <c r="B14" s="23" t="s">
        <v>37</v>
      </c>
      <c r="C14" s="24">
        <v>82302.84</v>
      </c>
      <c r="D14" s="25">
        <v>165</v>
      </c>
      <c r="E14" s="26">
        <v>13579968.6</v>
      </c>
      <c r="F14" s="27">
        <v>57</v>
      </c>
      <c r="G14" s="28">
        <v>4526656.2</v>
      </c>
      <c r="H14" s="29">
        <v>4691261.88</v>
      </c>
      <c r="I14" s="27">
        <v>108</v>
      </c>
      <c r="J14" s="28">
        <v>9053312.3999999985</v>
      </c>
      <c r="K14" s="30">
        <v>0</v>
      </c>
      <c r="L14" s="31">
        <v>0</v>
      </c>
      <c r="M14" s="28">
        <v>164605.6799999997</v>
      </c>
      <c r="N14" s="32">
        <v>380</v>
      </c>
      <c r="O14" s="33">
        <v>31275079.199999999</v>
      </c>
      <c r="P14" s="33" t="s">
        <v>25</v>
      </c>
      <c r="Q14" s="34">
        <v>165</v>
      </c>
      <c r="R14" s="35">
        <v>13579968.6</v>
      </c>
      <c r="S14" s="34">
        <v>380</v>
      </c>
      <c r="T14" s="35">
        <v>31275079.200000003</v>
      </c>
      <c r="U14" s="36">
        <v>158</v>
      </c>
      <c r="V14" s="37">
        <v>12749521.74</v>
      </c>
      <c r="W14" s="38">
        <v>222</v>
      </c>
      <c r="X14" s="39">
        <v>18525557.460000001</v>
      </c>
      <c r="Y14" s="49">
        <v>215</v>
      </c>
      <c r="Z14" s="41">
        <v>17695110.600000001</v>
      </c>
      <c r="AA14" s="49">
        <v>49</v>
      </c>
      <c r="AB14" s="41">
        <v>4032839.16</v>
      </c>
      <c r="AC14" s="32">
        <v>0</v>
      </c>
      <c r="AD14" s="33">
        <v>0</v>
      </c>
      <c r="AE14" s="42">
        <v>108</v>
      </c>
    </row>
    <row r="15" spans="1:31" s="43" customFormat="1" ht="69.75" customHeight="1" x14ac:dyDescent="0.25">
      <c r="A15" s="22" t="s">
        <v>38</v>
      </c>
      <c r="B15" s="23" t="s">
        <v>39</v>
      </c>
      <c r="C15" s="24">
        <v>117741.89</v>
      </c>
      <c r="D15" s="25">
        <v>472</v>
      </c>
      <c r="E15" s="26">
        <v>55578436.949999996</v>
      </c>
      <c r="F15" s="27">
        <v>38</v>
      </c>
      <c r="G15" s="28">
        <v>4474191.82</v>
      </c>
      <c r="H15" s="29">
        <v>4474191.82</v>
      </c>
      <c r="I15" s="27">
        <v>434</v>
      </c>
      <c r="J15" s="28">
        <v>51104245.129999995</v>
      </c>
      <c r="K15" s="30">
        <v>0</v>
      </c>
      <c r="L15" s="31">
        <v>0</v>
      </c>
      <c r="M15" s="28">
        <v>0</v>
      </c>
      <c r="N15" s="32">
        <v>473</v>
      </c>
      <c r="O15" s="33">
        <v>55691913.969999999</v>
      </c>
      <c r="P15" s="33" t="s">
        <v>25</v>
      </c>
      <c r="Q15" s="34">
        <v>472</v>
      </c>
      <c r="R15" s="35">
        <v>55578436.949999996</v>
      </c>
      <c r="S15" s="34">
        <v>473</v>
      </c>
      <c r="T15" s="35">
        <v>55696178.839999996</v>
      </c>
      <c r="U15" s="36">
        <v>455</v>
      </c>
      <c r="V15" s="37">
        <v>49644283.049999997</v>
      </c>
      <c r="W15" s="38">
        <v>18</v>
      </c>
      <c r="X15" s="39">
        <v>6051895.7899999991</v>
      </c>
      <c r="Y15" s="40">
        <v>1</v>
      </c>
      <c r="Z15" s="41">
        <v>117741.89</v>
      </c>
      <c r="AA15" s="40">
        <v>367</v>
      </c>
      <c r="AB15" s="41">
        <v>43211273.630000003</v>
      </c>
      <c r="AC15" s="32">
        <v>0</v>
      </c>
      <c r="AD15" s="33">
        <v>0</v>
      </c>
      <c r="AE15" s="50">
        <v>434</v>
      </c>
    </row>
    <row r="16" spans="1:31" s="43" customFormat="1" ht="69.75" customHeight="1" x14ac:dyDescent="0.25">
      <c r="A16" s="22" t="s">
        <v>40</v>
      </c>
      <c r="B16" s="23" t="s">
        <v>41</v>
      </c>
      <c r="C16" s="24">
        <v>134712.04999999999</v>
      </c>
      <c r="D16" s="25">
        <v>693</v>
      </c>
      <c r="E16" s="26">
        <v>93355450.650000006</v>
      </c>
      <c r="F16" s="27">
        <v>107</v>
      </c>
      <c r="G16" s="28">
        <v>13632859.51</v>
      </c>
      <c r="H16" s="29">
        <v>14414189.35</v>
      </c>
      <c r="I16" s="27">
        <v>586</v>
      </c>
      <c r="J16" s="28">
        <v>79722591.140000001</v>
      </c>
      <c r="K16" s="30">
        <v>0</v>
      </c>
      <c r="L16" s="31">
        <v>0</v>
      </c>
      <c r="M16" s="28">
        <v>781329.83999999985</v>
      </c>
      <c r="N16" s="32">
        <v>693</v>
      </c>
      <c r="O16" s="33">
        <v>93355450.650000006</v>
      </c>
      <c r="P16" s="33" t="s">
        <v>25</v>
      </c>
      <c r="Q16" s="34">
        <v>693</v>
      </c>
      <c r="R16" s="35">
        <v>93355450.650000006</v>
      </c>
      <c r="S16" s="34">
        <v>693</v>
      </c>
      <c r="T16" s="35">
        <v>93355450.650000006</v>
      </c>
      <c r="U16" s="36">
        <v>723</v>
      </c>
      <c r="V16" s="37">
        <v>92618211.290000007</v>
      </c>
      <c r="W16" s="38">
        <v>-30</v>
      </c>
      <c r="X16" s="39">
        <v>737239.3599999994</v>
      </c>
      <c r="Y16" s="40">
        <v>0</v>
      </c>
      <c r="Z16" s="41">
        <v>0</v>
      </c>
      <c r="AA16" s="40">
        <v>464</v>
      </c>
      <c r="AB16" s="41">
        <v>62506391.200000003</v>
      </c>
      <c r="AC16" s="32">
        <v>0</v>
      </c>
      <c r="AD16" s="33">
        <v>0</v>
      </c>
      <c r="AE16" s="42">
        <v>586</v>
      </c>
    </row>
    <row r="17" spans="1:31" s="43" customFormat="1" ht="69.75" customHeight="1" x14ac:dyDescent="0.25">
      <c r="A17" s="22" t="s">
        <v>42</v>
      </c>
      <c r="B17" s="23" t="s">
        <v>43</v>
      </c>
      <c r="C17" s="24">
        <v>170786.47</v>
      </c>
      <c r="D17" s="25">
        <v>215</v>
      </c>
      <c r="E17" s="26">
        <v>36719091.049999997</v>
      </c>
      <c r="F17" s="27">
        <v>34</v>
      </c>
      <c r="G17" s="28">
        <v>5294380.5999999996</v>
      </c>
      <c r="H17" s="29">
        <v>5806739.9800000004</v>
      </c>
      <c r="I17" s="27">
        <v>181</v>
      </c>
      <c r="J17" s="28">
        <v>31424710.449999996</v>
      </c>
      <c r="K17" s="30">
        <v>0</v>
      </c>
      <c r="L17" s="31">
        <v>0</v>
      </c>
      <c r="M17" s="28">
        <v>512359.38000000082</v>
      </c>
      <c r="N17" s="32">
        <v>400</v>
      </c>
      <c r="O17" s="33">
        <v>68314588</v>
      </c>
      <c r="P17" s="33" t="s">
        <v>25</v>
      </c>
      <c r="Q17" s="34">
        <v>215</v>
      </c>
      <c r="R17" s="35">
        <v>36719091.049999997</v>
      </c>
      <c r="S17" s="34">
        <v>400</v>
      </c>
      <c r="T17" s="35">
        <v>68314588</v>
      </c>
      <c r="U17" s="36">
        <v>213</v>
      </c>
      <c r="V17" s="37">
        <v>34049727.229999997</v>
      </c>
      <c r="W17" s="38">
        <v>187</v>
      </c>
      <c r="X17" s="39">
        <v>34264860.770000003</v>
      </c>
      <c r="Y17" s="49">
        <v>185</v>
      </c>
      <c r="Z17" s="41">
        <v>31595496.949999999</v>
      </c>
      <c r="AA17" s="49">
        <v>137</v>
      </c>
      <c r="AB17" s="41">
        <v>23397746.390000001</v>
      </c>
      <c r="AC17" s="32">
        <v>0</v>
      </c>
      <c r="AD17" s="33">
        <v>0</v>
      </c>
      <c r="AE17" s="42">
        <v>181</v>
      </c>
    </row>
    <row r="18" spans="1:31" s="43" customFormat="1" ht="69.75" customHeight="1" x14ac:dyDescent="0.25">
      <c r="A18" s="22" t="s">
        <v>44</v>
      </c>
      <c r="B18" s="23" t="s">
        <v>45</v>
      </c>
      <c r="C18" s="24">
        <v>192905.13</v>
      </c>
      <c r="D18" s="25">
        <v>180</v>
      </c>
      <c r="E18" s="26">
        <v>34722923.399999999</v>
      </c>
      <c r="F18" s="27">
        <v>35</v>
      </c>
      <c r="G18" s="28">
        <v>6751679.5499999998</v>
      </c>
      <c r="H18" s="29">
        <v>6751679.5499999998</v>
      </c>
      <c r="I18" s="27">
        <v>145</v>
      </c>
      <c r="J18" s="28">
        <v>27971243.849999998</v>
      </c>
      <c r="K18" s="30">
        <v>0</v>
      </c>
      <c r="L18" s="31">
        <v>0</v>
      </c>
      <c r="M18" s="28">
        <v>0</v>
      </c>
      <c r="N18" s="32">
        <v>200</v>
      </c>
      <c r="O18" s="33">
        <v>38581026</v>
      </c>
      <c r="P18" s="33" t="s">
        <v>25</v>
      </c>
      <c r="Q18" s="34">
        <v>180</v>
      </c>
      <c r="R18" s="35">
        <v>34722923.399999999</v>
      </c>
      <c r="S18" s="34">
        <v>200</v>
      </c>
      <c r="T18" s="35">
        <v>38581026</v>
      </c>
      <c r="U18" s="36">
        <v>181</v>
      </c>
      <c r="V18" s="37">
        <v>33938857.189999998</v>
      </c>
      <c r="W18" s="38">
        <v>19</v>
      </c>
      <c r="X18" s="39">
        <v>4642168.8100000024</v>
      </c>
      <c r="Y18" s="49">
        <v>20</v>
      </c>
      <c r="Z18" s="41">
        <v>3858102.6</v>
      </c>
      <c r="AA18" s="49">
        <v>66</v>
      </c>
      <c r="AB18" s="41">
        <v>12731738.58</v>
      </c>
      <c r="AC18" s="32">
        <v>0</v>
      </c>
      <c r="AD18" s="33">
        <v>0</v>
      </c>
      <c r="AE18" s="42">
        <v>145</v>
      </c>
    </row>
    <row r="19" spans="1:31" s="43" customFormat="1" ht="69.75" customHeight="1" x14ac:dyDescent="0.25">
      <c r="A19" s="22" t="s">
        <v>46</v>
      </c>
      <c r="B19" s="23" t="s">
        <v>47</v>
      </c>
      <c r="C19" s="24">
        <v>210169.28</v>
      </c>
      <c r="D19" s="25">
        <v>301</v>
      </c>
      <c r="E19" s="26">
        <v>63260953.280000001</v>
      </c>
      <c r="F19" s="27">
        <v>32</v>
      </c>
      <c r="G19" s="28">
        <v>6725416.96</v>
      </c>
      <c r="H19" s="29">
        <v>6725416.96</v>
      </c>
      <c r="I19" s="27">
        <v>269</v>
      </c>
      <c r="J19" s="28">
        <v>56535536.32</v>
      </c>
      <c r="K19" s="30">
        <v>0</v>
      </c>
      <c r="L19" s="31">
        <v>0</v>
      </c>
      <c r="M19" s="28">
        <v>0</v>
      </c>
      <c r="N19" s="32">
        <v>301</v>
      </c>
      <c r="O19" s="33">
        <v>63260953.280000001</v>
      </c>
      <c r="P19" s="33" t="s">
        <v>25</v>
      </c>
      <c r="Q19" s="34">
        <v>301</v>
      </c>
      <c r="R19" s="35">
        <v>63260953.280000001</v>
      </c>
      <c r="S19" s="34">
        <v>301</v>
      </c>
      <c r="T19" s="35">
        <v>63260953.280000001</v>
      </c>
      <c r="U19" s="36">
        <v>308</v>
      </c>
      <c r="V19" s="37">
        <v>64649372.479999997</v>
      </c>
      <c r="W19" s="38">
        <v>-7</v>
      </c>
      <c r="X19" s="39">
        <v>-1388419.1999999955</v>
      </c>
      <c r="Y19" s="51">
        <v>0</v>
      </c>
      <c r="Z19" s="41">
        <v>0</v>
      </c>
      <c r="AA19" s="36"/>
      <c r="AB19" s="41">
        <v>0</v>
      </c>
      <c r="AC19" s="32">
        <v>0</v>
      </c>
      <c r="AD19" s="33">
        <v>0</v>
      </c>
      <c r="AE19" s="42">
        <v>269</v>
      </c>
    </row>
    <row r="20" spans="1:31" s="43" customFormat="1" ht="69.75" customHeight="1" x14ac:dyDescent="0.25">
      <c r="A20" s="22" t="s">
        <v>48</v>
      </c>
      <c r="B20" s="23" t="s">
        <v>49</v>
      </c>
      <c r="C20" s="24">
        <v>238349.5</v>
      </c>
      <c r="D20" s="25">
        <v>192</v>
      </c>
      <c r="E20" s="26">
        <v>45763104</v>
      </c>
      <c r="F20" s="27">
        <v>10</v>
      </c>
      <c r="G20" s="28">
        <v>2383495</v>
      </c>
      <c r="H20" s="29">
        <v>2383495</v>
      </c>
      <c r="I20" s="27">
        <v>182</v>
      </c>
      <c r="J20" s="28">
        <v>43379609</v>
      </c>
      <c r="K20" s="30">
        <v>0</v>
      </c>
      <c r="L20" s="31">
        <v>0</v>
      </c>
      <c r="M20" s="28">
        <v>0</v>
      </c>
      <c r="N20" s="32">
        <v>250</v>
      </c>
      <c r="O20" s="33">
        <v>59587375</v>
      </c>
      <c r="P20" s="33" t="s">
        <v>25</v>
      </c>
      <c r="Q20" s="34">
        <v>192</v>
      </c>
      <c r="R20" s="35">
        <v>45763104</v>
      </c>
      <c r="S20" s="34">
        <v>250</v>
      </c>
      <c r="T20" s="35">
        <v>59587375</v>
      </c>
      <c r="U20" s="36">
        <v>234</v>
      </c>
      <c r="V20" s="37">
        <v>52191430.719999999</v>
      </c>
      <c r="W20" s="38">
        <v>16</v>
      </c>
      <c r="X20" s="39">
        <v>7395944.2800000012</v>
      </c>
      <c r="Y20" s="49">
        <v>58</v>
      </c>
      <c r="Z20" s="41">
        <v>13824271</v>
      </c>
      <c r="AA20" s="49">
        <v>176</v>
      </c>
      <c r="AB20" s="41">
        <v>41949512</v>
      </c>
      <c r="AC20" s="32">
        <v>0</v>
      </c>
      <c r="AD20" s="33">
        <v>0</v>
      </c>
      <c r="AE20" s="42">
        <v>182</v>
      </c>
    </row>
    <row r="21" spans="1:31" s="43" customFormat="1" ht="69.75" customHeight="1" x14ac:dyDescent="0.25">
      <c r="A21" s="22" t="s">
        <v>50</v>
      </c>
      <c r="B21" s="23" t="s">
        <v>51</v>
      </c>
      <c r="C21" s="24">
        <v>288303.84999999998</v>
      </c>
      <c r="D21" s="25">
        <v>163</v>
      </c>
      <c r="E21" s="26">
        <v>46993527.549999997</v>
      </c>
      <c r="F21" s="27">
        <v>3</v>
      </c>
      <c r="G21" s="28">
        <v>720759.63</v>
      </c>
      <c r="H21" s="29">
        <v>864911.55</v>
      </c>
      <c r="I21" s="27">
        <v>160</v>
      </c>
      <c r="J21" s="28">
        <v>46272767.919999994</v>
      </c>
      <c r="K21" s="30">
        <v>0</v>
      </c>
      <c r="L21" s="31">
        <v>0</v>
      </c>
      <c r="M21" s="28">
        <v>144151.92000000004</v>
      </c>
      <c r="N21" s="32">
        <v>350</v>
      </c>
      <c r="O21" s="33">
        <v>100906347.5</v>
      </c>
      <c r="P21" s="33" t="s">
        <v>25</v>
      </c>
      <c r="Q21" s="34">
        <v>163</v>
      </c>
      <c r="R21" s="35">
        <v>46993527.549999997</v>
      </c>
      <c r="S21" s="34">
        <v>350</v>
      </c>
      <c r="T21" s="35">
        <v>100906347.5</v>
      </c>
      <c r="U21" s="36">
        <v>203</v>
      </c>
      <c r="V21" s="37">
        <v>54878432.659999996</v>
      </c>
      <c r="W21" s="38">
        <v>147</v>
      </c>
      <c r="X21" s="39">
        <v>46027914.840000004</v>
      </c>
      <c r="Y21" s="49">
        <v>187</v>
      </c>
      <c r="Z21" s="41">
        <v>53912819.950000003</v>
      </c>
      <c r="AA21" s="49">
        <v>166</v>
      </c>
      <c r="AB21" s="41">
        <v>47858439.100000001</v>
      </c>
      <c r="AC21" s="32">
        <v>0</v>
      </c>
      <c r="AD21" s="33">
        <v>0</v>
      </c>
      <c r="AE21" s="50">
        <v>160</v>
      </c>
    </row>
    <row r="22" spans="1:31" s="43" customFormat="1" ht="69.75" customHeight="1" x14ac:dyDescent="0.25">
      <c r="A22" s="22" t="s">
        <v>52</v>
      </c>
      <c r="B22" s="23" t="s">
        <v>53</v>
      </c>
      <c r="C22" s="24">
        <v>317277.34000000003</v>
      </c>
      <c r="D22" s="25">
        <v>182</v>
      </c>
      <c r="E22" s="26">
        <v>57744475.880000003</v>
      </c>
      <c r="F22" s="27">
        <v>34</v>
      </c>
      <c r="G22" s="28">
        <v>9105859.6600000001</v>
      </c>
      <c r="H22" s="29">
        <v>10787429.560000001</v>
      </c>
      <c r="I22" s="27">
        <v>148</v>
      </c>
      <c r="J22" s="28">
        <v>48638616.219999999</v>
      </c>
      <c r="K22" s="30">
        <v>0</v>
      </c>
      <c r="L22" s="31">
        <v>0</v>
      </c>
      <c r="M22" s="28">
        <v>1681569.9000000004</v>
      </c>
      <c r="N22" s="32">
        <v>260</v>
      </c>
      <c r="O22" s="33">
        <v>82492108.400000006</v>
      </c>
      <c r="P22" s="33" t="s">
        <v>25</v>
      </c>
      <c r="Q22" s="34">
        <v>182</v>
      </c>
      <c r="R22" s="35">
        <v>57744475.880000003</v>
      </c>
      <c r="S22" s="34">
        <v>260</v>
      </c>
      <c r="T22" s="35">
        <v>82492108.400000006</v>
      </c>
      <c r="U22" s="36">
        <v>256</v>
      </c>
      <c r="V22" s="37">
        <v>80729347.519999996</v>
      </c>
      <c r="W22" s="38">
        <v>4</v>
      </c>
      <c r="X22" s="39">
        <v>1762760.8800000101</v>
      </c>
      <c r="Y22" s="49">
        <v>78</v>
      </c>
      <c r="Z22" s="41">
        <v>24747632.52</v>
      </c>
      <c r="AA22" s="49">
        <v>200</v>
      </c>
      <c r="AB22" s="41">
        <v>63455468</v>
      </c>
      <c r="AC22" s="32">
        <v>0</v>
      </c>
      <c r="AD22" s="33">
        <v>0</v>
      </c>
      <c r="AE22" s="42">
        <v>148</v>
      </c>
    </row>
    <row r="23" spans="1:31" s="43" customFormat="1" ht="69.75" customHeight="1" x14ac:dyDescent="0.25">
      <c r="A23" s="22" t="s">
        <v>54</v>
      </c>
      <c r="B23" s="23" t="s">
        <v>55</v>
      </c>
      <c r="C23" s="24">
        <v>382789.04</v>
      </c>
      <c r="D23" s="25">
        <v>132</v>
      </c>
      <c r="E23" s="26">
        <v>50528153.280000001</v>
      </c>
      <c r="F23" s="27">
        <v>17</v>
      </c>
      <c r="G23" s="28">
        <v>6316019.1600000001</v>
      </c>
      <c r="H23" s="29">
        <v>6507413.6799999997</v>
      </c>
      <c r="I23" s="27">
        <v>115</v>
      </c>
      <c r="J23" s="28">
        <v>44212134.120000005</v>
      </c>
      <c r="K23" s="30">
        <v>0</v>
      </c>
      <c r="L23" s="31">
        <v>0</v>
      </c>
      <c r="M23" s="28">
        <v>191394.51999999955</v>
      </c>
      <c r="N23" s="32">
        <v>200</v>
      </c>
      <c r="O23" s="33">
        <v>76557808</v>
      </c>
      <c r="P23" s="33" t="s">
        <v>25</v>
      </c>
      <c r="Q23" s="34">
        <v>132</v>
      </c>
      <c r="R23" s="35">
        <v>50528153.280000001</v>
      </c>
      <c r="S23" s="34">
        <v>200</v>
      </c>
      <c r="T23" s="35">
        <v>76557808</v>
      </c>
      <c r="U23" s="36">
        <v>166</v>
      </c>
      <c r="V23" s="37">
        <v>62365029.840000004</v>
      </c>
      <c r="W23" s="38">
        <v>34</v>
      </c>
      <c r="X23" s="39">
        <v>14192778.159999996</v>
      </c>
      <c r="Y23" s="51">
        <v>68</v>
      </c>
      <c r="Z23" s="41">
        <v>26029654.719999999</v>
      </c>
      <c r="AA23" s="36"/>
      <c r="AB23" s="41">
        <v>0</v>
      </c>
      <c r="AC23" s="32">
        <v>0</v>
      </c>
      <c r="AD23" s="33">
        <v>0</v>
      </c>
      <c r="AE23" s="42">
        <v>115</v>
      </c>
    </row>
    <row r="24" spans="1:31" s="43" customFormat="1" ht="69.75" customHeight="1" x14ac:dyDescent="0.25">
      <c r="A24" s="22" t="s">
        <v>56</v>
      </c>
      <c r="B24" s="23" t="s">
        <v>57</v>
      </c>
      <c r="C24" s="24">
        <v>409175.17</v>
      </c>
      <c r="D24" s="25">
        <v>285</v>
      </c>
      <c r="E24" s="26">
        <v>116614923.45</v>
      </c>
      <c r="F24" s="27">
        <v>21</v>
      </c>
      <c r="G24" s="28">
        <v>8388090.9900000002</v>
      </c>
      <c r="H24" s="29">
        <v>8592678.5700000003</v>
      </c>
      <c r="I24" s="27">
        <v>264</v>
      </c>
      <c r="J24" s="28">
        <v>108226832.46000001</v>
      </c>
      <c r="K24" s="30">
        <v>0</v>
      </c>
      <c r="L24" s="31">
        <v>0</v>
      </c>
      <c r="M24" s="28">
        <v>204587.58000000007</v>
      </c>
      <c r="N24" s="32">
        <v>550</v>
      </c>
      <c r="O24" s="33">
        <v>225046343.5</v>
      </c>
      <c r="P24" s="33" t="s">
        <v>25</v>
      </c>
      <c r="Q24" s="34">
        <v>285</v>
      </c>
      <c r="R24" s="35">
        <v>116614923.45</v>
      </c>
      <c r="S24" s="34">
        <v>550</v>
      </c>
      <c r="T24" s="35">
        <v>225046343.5</v>
      </c>
      <c r="U24" s="36">
        <v>390</v>
      </c>
      <c r="V24" s="37">
        <v>149592853.80000001</v>
      </c>
      <c r="W24" s="38">
        <v>160</v>
      </c>
      <c r="X24" s="39">
        <v>75453489.699999988</v>
      </c>
      <c r="Y24" s="49">
        <v>265</v>
      </c>
      <c r="Z24" s="41">
        <v>108431420.05</v>
      </c>
      <c r="AA24" s="49">
        <v>326</v>
      </c>
      <c r="AB24" s="41">
        <v>133391105.42</v>
      </c>
      <c r="AC24" s="32">
        <v>0</v>
      </c>
      <c r="AD24" s="33">
        <v>0</v>
      </c>
      <c r="AE24" s="42">
        <v>264</v>
      </c>
    </row>
    <row r="25" spans="1:31" s="43" customFormat="1" ht="69.75" customHeight="1" x14ac:dyDescent="0.25">
      <c r="A25" s="52" t="s">
        <v>58</v>
      </c>
      <c r="B25" s="23" t="s">
        <v>59</v>
      </c>
      <c r="C25" s="24">
        <v>476457.75</v>
      </c>
      <c r="D25" s="25">
        <v>35</v>
      </c>
      <c r="E25" s="26">
        <v>16676021.25</v>
      </c>
      <c r="F25" s="27">
        <v>2</v>
      </c>
      <c r="G25" s="28">
        <v>952915.5</v>
      </c>
      <c r="H25" s="29">
        <v>952915.5</v>
      </c>
      <c r="I25" s="27">
        <v>33</v>
      </c>
      <c r="J25" s="28">
        <v>15723105.75</v>
      </c>
      <c r="K25" s="30">
        <v>0</v>
      </c>
      <c r="L25" s="31">
        <v>0</v>
      </c>
      <c r="M25" s="28">
        <v>0</v>
      </c>
      <c r="N25" s="32">
        <v>72</v>
      </c>
      <c r="O25" s="33">
        <v>34304958</v>
      </c>
      <c r="P25" s="33" t="s">
        <v>25</v>
      </c>
      <c r="Q25" s="34">
        <v>35</v>
      </c>
      <c r="R25" s="35">
        <v>16676021.25</v>
      </c>
      <c r="S25" s="34">
        <v>72</v>
      </c>
      <c r="T25" s="35">
        <v>34304958</v>
      </c>
      <c r="U25" s="36">
        <v>46</v>
      </c>
      <c r="V25" s="37">
        <v>20640467.84</v>
      </c>
      <c r="W25" s="38">
        <v>26</v>
      </c>
      <c r="X25" s="39">
        <v>13664490.16</v>
      </c>
      <c r="Y25" s="49">
        <v>37</v>
      </c>
      <c r="Z25" s="41">
        <v>17628936.75</v>
      </c>
      <c r="AA25" s="49">
        <v>13</v>
      </c>
      <c r="AB25" s="41">
        <v>6193950.75</v>
      </c>
      <c r="AC25" s="32">
        <v>0</v>
      </c>
      <c r="AD25" s="33">
        <v>0</v>
      </c>
      <c r="AE25" s="42">
        <v>33</v>
      </c>
    </row>
    <row r="26" spans="1:31" s="43" customFormat="1" ht="69.75" customHeight="1" x14ac:dyDescent="0.25">
      <c r="A26" s="52" t="s">
        <v>60</v>
      </c>
      <c r="B26" s="23" t="s">
        <v>61</v>
      </c>
      <c r="C26" s="24">
        <v>512798.34</v>
      </c>
      <c r="D26" s="25">
        <v>4</v>
      </c>
      <c r="E26" s="26">
        <v>2051193.36</v>
      </c>
      <c r="F26" s="27">
        <v>3</v>
      </c>
      <c r="G26" s="28">
        <v>1281995.8500000001</v>
      </c>
      <c r="H26" s="29">
        <v>1538395.02</v>
      </c>
      <c r="I26" s="27">
        <v>1</v>
      </c>
      <c r="J26" s="28">
        <v>769197.51</v>
      </c>
      <c r="K26" s="30">
        <v>0</v>
      </c>
      <c r="L26" s="31">
        <v>0</v>
      </c>
      <c r="M26" s="28">
        <v>256399.16999999993</v>
      </c>
      <c r="N26" s="32">
        <v>13</v>
      </c>
      <c r="O26" s="33">
        <v>6666378.4199999999</v>
      </c>
      <c r="P26" s="33" t="s">
        <v>25</v>
      </c>
      <c r="Q26" s="34">
        <v>4</v>
      </c>
      <c r="R26" s="35">
        <v>2051193.36</v>
      </c>
      <c r="S26" s="34">
        <v>13</v>
      </c>
      <c r="T26" s="35">
        <v>6666378.4199999999</v>
      </c>
      <c r="U26" s="36">
        <v>4</v>
      </c>
      <c r="V26" s="37">
        <v>2446528.6</v>
      </c>
      <c r="W26" s="38">
        <v>9</v>
      </c>
      <c r="X26" s="39">
        <v>4219849.82</v>
      </c>
      <c r="Y26" s="40">
        <v>9</v>
      </c>
      <c r="Z26" s="41">
        <v>4615185.0599999996</v>
      </c>
      <c r="AA26" s="37"/>
      <c r="AB26" s="41"/>
      <c r="AC26" s="32">
        <v>0</v>
      </c>
      <c r="AD26" s="33">
        <v>0</v>
      </c>
      <c r="AE26" s="42">
        <v>1</v>
      </c>
    </row>
    <row r="27" spans="1:31" s="43" customFormat="1" ht="69.75" customHeight="1" x14ac:dyDescent="0.25">
      <c r="A27" s="53" t="s">
        <v>62</v>
      </c>
      <c r="B27" s="23" t="s">
        <v>63</v>
      </c>
      <c r="C27" s="24">
        <v>591738.15</v>
      </c>
      <c r="D27" s="25">
        <v>0</v>
      </c>
      <c r="E27" s="26">
        <v>0</v>
      </c>
      <c r="F27" s="27">
        <v>0</v>
      </c>
      <c r="G27" s="28">
        <v>0</v>
      </c>
      <c r="H27" s="29">
        <v>0</v>
      </c>
      <c r="I27" s="27">
        <v>0</v>
      </c>
      <c r="J27" s="28">
        <v>0</v>
      </c>
      <c r="K27" s="30">
        <v>0</v>
      </c>
      <c r="L27" s="31">
        <v>0</v>
      </c>
      <c r="M27" s="28">
        <v>0</v>
      </c>
      <c r="N27" s="32">
        <v>8</v>
      </c>
      <c r="O27" s="33">
        <v>4733905.2</v>
      </c>
      <c r="P27" s="33" t="s">
        <v>25</v>
      </c>
      <c r="Q27" s="34">
        <v>0</v>
      </c>
      <c r="R27" s="35">
        <v>0</v>
      </c>
      <c r="S27" s="34">
        <v>8</v>
      </c>
      <c r="T27" s="35">
        <v>4733905.2</v>
      </c>
      <c r="U27" s="36">
        <v>0</v>
      </c>
      <c r="V27" s="37">
        <v>0</v>
      </c>
      <c r="W27" s="38">
        <v>8</v>
      </c>
      <c r="X27" s="39">
        <v>4733905.2</v>
      </c>
      <c r="Y27" s="40">
        <v>8</v>
      </c>
      <c r="Z27" s="41">
        <v>4733905.2</v>
      </c>
      <c r="AA27" s="37"/>
      <c r="AB27" s="41"/>
      <c r="AC27" s="32">
        <v>0</v>
      </c>
      <c r="AD27" s="33">
        <v>0</v>
      </c>
      <c r="AE27" s="42">
        <v>0</v>
      </c>
    </row>
    <row r="28" spans="1:31" s="43" customFormat="1" ht="69.75" customHeight="1" x14ac:dyDescent="0.25">
      <c r="A28" s="53" t="s">
        <v>64</v>
      </c>
      <c r="B28" s="23" t="s">
        <v>65</v>
      </c>
      <c r="C28" s="24">
        <v>674327.26</v>
      </c>
      <c r="D28" s="25">
        <v>11</v>
      </c>
      <c r="E28" s="26">
        <v>7417599.8600000003</v>
      </c>
      <c r="F28" s="27">
        <v>0</v>
      </c>
      <c r="G28" s="28">
        <v>0</v>
      </c>
      <c r="H28" s="29">
        <v>0</v>
      </c>
      <c r="I28" s="27">
        <v>11</v>
      </c>
      <c r="J28" s="28">
        <v>7417599.8600000003</v>
      </c>
      <c r="K28" s="30">
        <v>0</v>
      </c>
      <c r="L28" s="31">
        <v>0</v>
      </c>
      <c r="M28" s="28">
        <v>0</v>
      </c>
      <c r="N28" s="32">
        <v>4</v>
      </c>
      <c r="O28" s="33">
        <v>2697309.04</v>
      </c>
      <c r="P28" s="33" t="s">
        <v>25</v>
      </c>
      <c r="Q28" s="34">
        <v>11</v>
      </c>
      <c r="R28" s="35">
        <v>7417599.8600000003</v>
      </c>
      <c r="S28" s="34">
        <v>4</v>
      </c>
      <c r="T28" s="35">
        <v>2697309.04</v>
      </c>
      <c r="U28" s="36">
        <v>12</v>
      </c>
      <c r="V28" s="37">
        <v>9158301.2300000004</v>
      </c>
      <c r="W28" s="38">
        <v>-8</v>
      </c>
      <c r="X28" s="39">
        <v>-6460992.1900000004</v>
      </c>
      <c r="Y28" s="40">
        <v>-7</v>
      </c>
      <c r="Z28" s="41">
        <v>-4720290.82</v>
      </c>
      <c r="AA28" s="37"/>
      <c r="AB28" s="41"/>
      <c r="AC28" s="32">
        <v>-7</v>
      </c>
      <c r="AD28" s="33">
        <v>-4720290.82</v>
      </c>
      <c r="AE28" s="42">
        <v>4</v>
      </c>
    </row>
    <row r="29" spans="1:31" s="43" customFormat="1" ht="69.75" customHeight="1" x14ac:dyDescent="0.25">
      <c r="A29" s="53" t="s">
        <v>66</v>
      </c>
      <c r="B29" s="23" t="s">
        <v>67</v>
      </c>
      <c r="C29" s="24">
        <v>770029.93</v>
      </c>
      <c r="D29" s="25">
        <v>0</v>
      </c>
      <c r="E29" s="26">
        <v>0</v>
      </c>
      <c r="F29" s="27">
        <v>0</v>
      </c>
      <c r="G29" s="28">
        <v>0</v>
      </c>
      <c r="H29" s="29">
        <v>0</v>
      </c>
      <c r="I29" s="27">
        <v>0</v>
      </c>
      <c r="J29" s="28">
        <v>0</v>
      </c>
      <c r="K29" s="30">
        <v>0</v>
      </c>
      <c r="L29" s="31">
        <v>0</v>
      </c>
      <c r="M29" s="28">
        <v>0</v>
      </c>
      <c r="N29" s="32">
        <v>13</v>
      </c>
      <c r="O29" s="33">
        <v>10010389.09</v>
      </c>
      <c r="P29" s="33" t="s">
        <v>25</v>
      </c>
      <c r="Q29" s="34">
        <v>0</v>
      </c>
      <c r="R29" s="35">
        <v>0</v>
      </c>
      <c r="S29" s="34">
        <v>13</v>
      </c>
      <c r="T29" s="35">
        <v>10010389.09</v>
      </c>
      <c r="U29" s="36">
        <v>0</v>
      </c>
      <c r="V29" s="37">
        <v>0</v>
      </c>
      <c r="W29" s="38">
        <v>13</v>
      </c>
      <c r="X29" s="39">
        <v>10010389.09</v>
      </c>
      <c r="Y29" s="40">
        <v>13</v>
      </c>
      <c r="Z29" s="41">
        <v>10010389.09</v>
      </c>
      <c r="AA29" s="37"/>
      <c r="AB29" s="41"/>
      <c r="AC29" s="32">
        <v>0</v>
      </c>
      <c r="AD29" s="33">
        <v>0</v>
      </c>
      <c r="AE29" s="42">
        <v>0</v>
      </c>
    </row>
    <row r="30" spans="1:31" s="43" customFormat="1" ht="69.75" customHeight="1" x14ac:dyDescent="0.25">
      <c r="A30" s="53" t="s">
        <v>68</v>
      </c>
      <c r="B30" s="23" t="s">
        <v>69</v>
      </c>
      <c r="C30" s="24">
        <v>839381.06</v>
      </c>
      <c r="D30" s="25">
        <v>0</v>
      </c>
      <c r="E30" s="26">
        <v>0</v>
      </c>
      <c r="F30" s="27">
        <v>0</v>
      </c>
      <c r="G30" s="28">
        <v>0</v>
      </c>
      <c r="H30" s="29">
        <v>0</v>
      </c>
      <c r="I30" s="27">
        <v>0</v>
      </c>
      <c r="J30" s="28">
        <v>0</v>
      </c>
      <c r="K30" s="30">
        <v>0</v>
      </c>
      <c r="L30" s="31">
        <v>0</v>
      </c>
      <c r="M30" s="28">
        <v>0</v>
      </c>
      <c r="N30" s="32">
        <v>12</v>
      </c>
      <c r="O30" s="33">
        <v>10072572.720000001</v>
      </c>
      <c r="P30" s="33" t="s">
        <v>25</v>
      </c>
      <c r="Q30" s="34">
        <v>0</v>
      </c>
      <c r="R30" s="35">
        <v>0</v>
      </c>
      <c r="S30" s="34">
        <v>12</v>
      </c>
      <c r="T30" s="35">
        <v>10072572.720000001</v>
      </c>
      <c r="U30" s="36">
        <v>0</v>
      </c>
      <c r="V30" s="37">
        <v>0</v>
      </c>
      <c r="W30" s="38">
        <v>12</v>
      </c>
      <c r="X30" s="39">
        <v>10072572.720000001</v>
      </c>
      <c r="Y30" s="40">
        <v>12</v>
      </c>
      <c r="Z30" s="41">
        <v>10072572.720000001</v>
      </c>
      <c r="AA30" s="37"/>
      <c r="AB30" s="37"/>
      <c r="AC30" s="32">
        <v>0</v>
      </c>
      <c r="AD30" s="33">
        <v>0</v>
      </c>
      <c r="AE30" s="42">
        <v>0</v>
      </c>
    </row>
    <row r="31" spans="1:31" s="43" customFormat="1" ht="69.75" customHeight="1" thickBot="1" x14ac:dyDescent="0.3">
      <c r="A31" s="53" t="s">
        <v>70</v>
      </c>
      <c r="B31" s="23" t="s">
        <v>71</v>
      </c>
      <c r="C31" s="24">
        <v>1010737.91</v>
      </c>
      <c r="D31" s="25">
        <v>0</v>
      </c>
      <c r="E31" s="26">
        <v>0</v>
      </c>
      <c r="F31" s="27">
        <v>0</v>
      </c>
      <c r="G31" s="28">
        <v>0</v>
      </c>
      <c r="H31" s="29">
        <v>0</v>
      </c>
      <c r="I31" s="27">
        <v>0</v>
      </c>
      <c r="J31" s="28">
        <v>0</v>
      </c>
      <c r="K31" s="30">
        <v>0</v>
      </c>
      <c r="L31" s="31">
        <v>0</v>
      </c>
      <c r="M31" s="28">
        <v>0</v>
      </c>
      <c r="N31" s="32">
        <v>4</v>
      </c>
      <c r="O31" s="33">
        <v>4042951.64</v>
      </c>
      <c r="P31" s="33" t="s">
        <v>25</v>
      </c>
      <c r="Q31" s="34">
        <v>0</v>
      </c>
      <c r="R31" s="35">
        <v>0</v>
      </c>
      <c r="S31" s="34">
        <v>4</v>
      </c>
      <c r="T31" s="35">
        <v>4042951.64</v>
      </c>
      <c r="U31" s="36">
        <v>0</v>
      </c>
      <c r="V31" s="37">
        <v>0</v>
      </c>
      <c r="W31" s="38">
        <v>4</v>
      </c>
      <c r="X31" s="39">
        <v>4042951.64</v>
      </c>
      <c r="Y31" s="40">
        <v>4</v>
      </c>
      <c r="Z31" s="41">
        <v>4042951.64</v>
      </c>
      <c r="AA31" s="37"/>
      <c r="AB31" s="37"/>
      <c r="AC31" s="32">
        <v>0</v>
      </c>
      <c r="AD31" s="33">
        <v>0</v>
      </c>
      <c r="AE31" s="42">
        <v>0</v>
      </c>
    </row>
    <row r="32" spans="1:31" s="77" customFormat="1" ht="33" customHeight="1" thickBot="1" x14ac:dyDescent="0.3">
      <c r="A32" s="54" t="s">
        <v>72</v>
      </c>
      <c r="B32" s="55" t="s">
        <v>73</v>
      </c>
      <c r="C32" s="56" t="s">
        <v>73</v>
      </c>
      <c r="D32" s="57">
        <v>9618</v>
      </c>
      <c r="E32" s="58">
        <v>845906259.17000008</v>
      </c>
      <c r="F32" s="59">
        <v>1265</v>
      </c>
      <c r="G32" s="60">
        <v>96139855.309999973</v>
      </c>
      <c r="H32" s="61">
        <v>100241597.91999997</v>
      </c>
      <c r="I32" s="59">
        <v>8353</v>
      </c>
      <c r="J32" s="60">
        <v>749766403.86000013</v>
      </c>
      <c r="K32" s="62">
        <v>0</v>
      </c>
      <c r="L32" s="63">
        <v>0</v>
      </c>
      <c r="M32" s="60">
        <v>4101742.6100000003</v>
      </c>
      <c r="N32" s="64">
        <v>9550</v>
      </c>
      <c r="O32" s="65">
        <v>1142372538.8500001</v>
      </c>
      <c r="P32" s="66">
        <v>0</v>
      </c>
      <c r="Q32" s="67">
        <v>9618</v>
      </c>
      <c r="R32" s="68">
        <v>845906259.17000008</v>
      </c>
      <c r="S32" s="67">
        <v>9550</v>
      </c>
      <c r="T32" s="68">
        <v>1142376803.7200003</v>
      </c>
      <c r="U32" s="69">
        <v>8373</v>
      </c>
      <c r="V32" s="70">
        <v>871539840.32000017</v>
      </c>
      <c r="W32" s="71">
        <v>1177</v>
      </c>
      <c r="X32" s="72">
        <v>270836963.39999998</v>
      </c>
      <c r="Y32" s="69">
        <v>-68</v>
      </c>
      <c r="Z32" s="70">
        <v>296470544.55000001</v>
      </c>
      <c r="AA32" s="73">
        <v>2239</v>
      </c>
      <c r="AB32" s="74">
        <v>446411528.65000004</v>
      </c>
      <c r="AC32" s="64">
        <v>-1228</v>
      </c>
      <c r="AD32" s="75">
        <v>-34845646.189999998</v>
      </c>
      <c r="AE32" s="76">
        <v>7125</v>
      </c>
    </row>
    <row r="33" spans="1:31" s="43" customFormat="1" ht="11.25" customHeight="1" x14ac:dyDescent="0.25">
      <c r="A33" s="78"/>
      <c r="B33" s="79"/>
      <c r="C33" s="80"/>
      <c r="D33" s="81"/>
      <c r="E33" s="82"/>
      <c r="F33" s="81"/>
      <c r="G33" s="82"/>
      <c r="H33" s="82"/>
      <c r="I33" s="81"/>
      <c r="J33" s="82"/>
      <c r="K33" s="81"/>
      <c r="L33" s="82"/>
      <c r="M33" s="82"/>
      <c r="N33" s="81"/>
      <c r="O33" s="82"/>
      <c r="P33" s="82"/>
      <c r="Q33" s="82"/>
      <c r="R33" s="82"/>
      <c r="S33" s="82"/>
      <c r="T33" s="82"/>
      <c r="U33" s="82"/>
      <c r="V33" s="82"/>
      <c r="W33" s="82"/>
      <c r="X33" s="82"/>
      <c r="Y33" s="82"/>
      <c r="Z33" s="82"/>
      <c r="AA33" s="82"/>
      <c r="AB33" s="82"/>
      <c r="AC33" s="81"/>
      <c r="AD33" s="83"/>
      <c r="AE33" s="83"/>
    </row>
    <row r="34" spans="1:31" s="85" customFormat="1" ht="33" x14ac:dyDescent="0.25">
      <c r="A34" s="84" t="s">
        <v>74</v>
      </c>
      <c r="D34" s="86"/>
      <c r="F34" s="86"/>
      <c r="I34" s="86"/>
      <c r="K34" s="86"/>
      <c r="N34" s="86"/>
      <c r="AC34" s="86"/>
      <c r="AD34" s="87">
        <v>28375.9</v>
      </c>
    </row>
    <row r="35" spans="1:31" ht="23.25" x14ac:dyDescent="0.25"/>
  </sheetData>
  <autoFilter ref="A7:AE32"/>
  <mergeCells count="22">
    <mergeCell ref="AC1:AD1"/>
    <mergeCell ref="A2:X2"/>
    <mergeCell ref="A3:A6"/>
    <mergeCell ref="B3:B6"/>
    <mergeCell ref="C3:C6"/>
    <mergeCell ref="D3:AE3"/>
    <mergeCell ref="D4:E5"/>
    <mergeCell ref="F4:G5"/>
    <mergeCell ref="H4:H6"/>
    <mergeCell ref="I4:J5"/>
    <mergeCell ref="K4:L5"/>
    <mergeCell ref="M4:M6"/>
    <mergeCell ref="N4:P5"/>
    <mergeCell ref="Q4:R5"/>
    <mergeCell ref="S4:T5"/>
    <mergeCell ref="U4:V5"/>
    <mergeCell ref="AC2:AD2"/>
    <mergeCell ref="W4:X5"/>
    <mergeCell ref="Y4:Z5"/>
    <mergeCell ref="AA4:AB5"/>
    <mergeCell ref="AC4:AD5"/>
    <mergeCell ref="AE4:AE6"/>
  </mergeCells>
  <conditionalFormatting sqref="D33:AE33">
    <cfRule type="cellIs" dxfId="5" priority="9" operator="lessThan">
      <formula>0</formula>
    </cfRule>
  </conditionalFormatting>
  <conditionalFormatting sqref="Y6:AB6 D33:AE33 D6:T6 D8:AD32">
    <cfRule type="cellIs" dxfId="4" priority="8" operator="lessThan">
      <formula>0</formula>
    </cfRule>
  </conditionalFormatting>
  <conditionalFormatting sqref="AC4:AD6 D4:P5">
    <cfRule type="cellIs" dxfId="3" priority="7" operator="lessThan">
      <formula>0</formula>
    </cfRule>
  </conditionalFormatting>
  <conditionalFormatting sqref="AE8:AE32">
    <cfRule type="cellIs" dxfId="2" priority="5" operator="lessThan">
      <formula>0</formula>
    </cfRule>
  </conditionalFormatting>
  <conditionalFormatting sqref="AE4">
    <cfRule type="cellIs" dxfId="1" priority="4" operator="lessThan">
      <formula>0</formula>
    </cfRule>
  </conditionalFormatting>
  <conditionalFormatting sqref="U6:X6 U4">
    <cfRule type="cellIs" dxfId="0" priority="1" operator="lessThan">
      <formula>0</formula>
    </cfRule>
  </conditionalFormatting>
  <printOptions horizontalCentered="1"/>
  <pageMargins left="3.937007874015748E-2" right="3.937007874015748E-2" top="3.937007874015748E-2" bottom="3.937007874015748E-2" header="0" footer="0"/>
  <pageSetup paperSize="9" scale="2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анализ</vt:lpstr>
      <vt:lpstr>анализ!Заголовки_для_печати</vt:lpstr>
      <vt:lpstr>анализ!Область_печати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Харитонкина Ангелина Александровна</dc:creator>
  <cp:lastModifiedBy>Харитонкина Ангелина Александровна</cp:lastModifiedBy>
  <cp:lastPrinted>2026-04-09T07:21:16Z</cp:lastPrinted>
  <dcterms:created xsi:type="dcterms:W3CDTF">2026-03-31T08:51:07Z</dcterms:created>
  <dcterms:modified xsi:type="dcterms:W3CDTF">2026-04-09T07:26:30Z</dcterms:modified>
</cp:coreProperties>
</file>